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АПП_НМП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АПП_НМП!$A$1:$BL$115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F111" i="1" l="1"/>
  <c r="BE111" i="1"/>
  <c r="BD68" i="1"/>
  <c r="BD62" i="1"/>
  <c r="BD33" i="1"/>
  <c r="G111" i="1"/>
  <c r="BJ111" i="1" s="1"/>
  <c r="F111" i="1"/>
  <c r="BI111" i="1" s="1"/>
  <c r="E111" i="1"/>
  <c r="BH111" i="1" s="1"/>
  <c r="G108" i="1"/>
  <c r="BJ108" i="1" s="1"/>
  <c r="F108" i="1"/>
  <c r="BI108" i="1" s="1"/>
  <c r="E108" i="1"/>
  <c r="G107" i="1"/>
  <c r="BJ107" i="1" s="1"/>
  <c r="F107" i="1"/>
  <c r="BI107" i="1" s="1"/>
  <c r="E107" i="1"/>
  <c r="G106" i="1"/>
  <c r="BJ106" i="1" s="1"/>
  <c r="F106" i="1"/>
  <c r="BI106" i="1" s="1"/>
  <c r="E106" i="1"/>
  <c r="G105" i="1"/>
  <c r="BJ105" i="1" s="1"/>
  <c r="F105" i="1"/>
  <c r="BI105" i="1" s="1"/>
  <c r="E105" i="1"/>
  <c r="G104" i="1"/>
  <c r="BJ104" i="1" s="1"/>
  <c r="F104" i="1"/>
  <c r="BI104" i="1" s="1"/>
  <c r="E104" i="1"/>
  <c r="G103" i="1"/>
  <c r="BJ103" i="1" s="1"/>
  <c r="F103" i="1"/>
  <c r="BI103" i="1" s="1"/>
  <c r="E103" i="1"/>
  <c r="G102" i="1"/>
  <c r="BJ102" i="1" s="1"/>
  <c r="F102" i="1"/>
  <c r="BI102" i="1" s="1"/>
  <c r="E102" i="1"/>
  <c r="G101" i="1"/>
  <c r="BJ101" i="1" s="1"/>
  <c r="F101" i="1"/>
  <c r="BI101" i="1" s="1"/>
  <c r="E101" i="1"/>
  <c r="G100" i="1"/>
  <c r="BJ100" i="1" s="1"/>
  <c r="F100" i="1"/>
  <c r="BI100" i="1" s="1"/>
  <c r="E100" i="1"/>
  <c r="G99" i="1"/>
  <c r="BJ99" i="1" s="1"/>
  <c r="F99" i="1"/>
  <c r="BI99" i="1" s="1"/>
  <c r="E99" i="1"/>
  <c r="G98" i="1"/>
  <c r="BJ98" i="1" s="1"/>
  <c r="F98" i="1"/>
  <c r="BI98" i="1" s="1"/>
  <c r="E98" i="1"/>
  <c r="G97" i="1"/>
  <c r="BJ97" i="1" s="1"/>
  <c r="F97" i="1"/>
  <c r="BI97" i="1" s="1"/>
  <c r="E97" i="1"/>
  <c r="G96" i="1"/>
  <c r="BJ96" i="1" s="1"/>
  <c r="F96" i="1"/>
  <c r="BI96" i="1" s="1"/>
  <c r="E96" i="1"/>
  <c r="G95" i="1"/>
  <c r="BJ95" i="1" s="1"/>
  <c r="F95" i="1"/>
  <c r="BI95" i="1" s="1"/>
  <c r="E95" i="1"/>
  <c r="G94" i="1"/>
  <c r="BJ94" i="1" s="1"/>
  <c r="F94" i="1"/>
  <c r="BI94" i="1" s="1"/>
  <c r="E94" i="1"/>
  <c r="G93" i="1"/>
  <c r="BJ93" i="1" s="1"/>
  <c r="F93" i="1"/>
  <c r="BI93" i="1" s="1"/>
  <c r="E93" i="1"/>
  <c r="G92" i="1"/>
  <c r="BJ92" i="1" s="1"/>
  <c r="F92" i="1"/>
  <c r="BI92" i="1" s="1"/>
  <c r="E92" i="1"/>
  <c r="G91" i="1"/>
  <c r="BJ91" i="1" s="1"/>
  <c r="F91" i="1"/>
  <c r="BI91" i="1" s="1"/>
  <c r="E91" i="1"/>
  <c r="G90" i="1"/>
  <c r="BJ90" i="1" s="1"/>
  <c r="F90" i="1"/>
  <c r="BI90" i="1" s="1"/>
  <c r="E90" i="1"/>
  <c r="G89" i="1"/>
  <c r="BJ89" i="1" s="1"/>
  <c r="F89" i="1"/>
  <c r="BI89" i="1" s="1"/>
  <c r="E89" i="1"/>
  <c r="G88" i="1"/>
  <c r="BJ88" i="1" s="1"/>
  <c r="F88" i="1"/>
  <c r="BI88" i="1" s="1"/>
  <c r="E88" i="1"/>
  <c r="G87" i="1"/>
  <c r="BJ87" i="1" s="1"/>
  <c r="F87" i="1"/>
  <c r="BI87" i="1" s="1"/>
  <c r="E87" i="1"/>
  <c r="G86" i="1"/>
  <c r="BJ86" i="1" s="1"/>
  <c r="F86" i="1"/>
  <c r="BI86" i="1" s="1"/>
  <c r="E86" i="1"/>
  <c r="G85" i="1"/>
  <c r="BJ85" i="1" s="1"/>
  <c r="F85" i="1"/>
  <c r="BI85" i="1" s="1"/>
  <c r="E85" i="1"/>
  <c r="G84" i="1"/>
  <c r="BJ84" i="1" s="1"/>
  <c r="F84" i="1"/>
  <c r="BI84" i="1" s="1"/>
  <c r="E84" i="1"/>
  <c r="G83" i="1"/>
  <c r="BJ83" i="1" s="1"/>
  <c r="F83" i="1"/>
  <c r="BI83" i="1" s="1"/>
  <c r="E83" i="1"/>
  <c r="G82" i="1"/>
  <c r="BJ82" i="1" s="1"/>
  <c r="F82" i="1"/>
  <c r="BI82" i="1" s="1"/>
  <c r="E82" i="1"/>
  <c r="G81" i="1"/>
  <c r="BJ81" i="1" s="1"/>
  <c r="F81" i="1"/>
  <c r="BI81" i="1" s="1"/>
  <c r="E81" i="1"/>
  <c r="G80" i="1"/>
  <c r="BJ80" i="1" s="1"/>
  <c r="F80" i="1"/>
  <c r="BI80" i="1" s="1"/>
  <c r="E80" i="1"/>
  <c r="G79" i="1"/>
  <c r="BJ79" i="1" s="1"/>
  <c r="F79" i="1"/>
  <c r="BI79" i="1" s="1"/>
  <c r="E79" i="1"/>
  <c r="G78" i="1"/>
  <c r="BJ78" i="1" s="1"/>
  <c r="F78" i="1"/>
  <c r="BI78" i="1" s="1"/>
  <c r="E78" i="1"/>
  <c r="G77" i="1"/>
  <c r="BJ77" i="1" s="1"/>
  <c r="F77" i="1"/>
  <c r="BI77" i="1" s="1"/>
  <c r="E77" i="1"/>
  <c r="G76" i="1"/>
  <c r="BJ76" i="1" s="1"/>
  <c r="F76" i="1"/>
  <c r="BI76" i="1" s="1"/>
  <c r="E76" i="1"/>
  <c r="G75" i="1"/>
  <c r="BJ75" i="1" s="1"/>
  <c r="F75" i="1"/>
  <c r="BI75" i="1" s="1"/>
  <c r="E75" i="1"/>
  <c r="G74" i="1"/>
  <c r="BJ74" i="1" s="1"/>
  <c r="F74" i="1"/>
  <c r="BI74" i="1" s="1"/>
  <c r="E74" i="1"/>
  <c r="G73" i="1"/>
  <c r="BJ73" i="1" s="1"/>
  <c r="F73" i="1"/>
  <c r="BI73" i="1" s="1"/>
  <c r="E73" i="1"/>
  <c r="G72" i="1"/>
  <c r="BJ72" i="1" s="1"/>
  <c r="F72" i="1"/>
  <c r="BI72" i="1" s="1"/>
  <c r="E72" i="1"/>
  <c r="G71" i="1"/>
  <c r="BJ71" i="1" s="1"/>
  <c r="F71" i="1"/>
  <c r="BI71" i="1" s="1"/>
  <c r="E71" i="1"/>
  <c r="G70" i="1"/>
  <c r="BJ70" i="1" s="1"/>
  <c r="F70" i="1"/>
  <c r="BI70" i="1" s="1"/>
  <c r="E70" i="1"/>
  <c r="G69" i="1"/>
  <c r="BJ69" i="1" s="1"/>
  <c r="F69" i="1"/>
  <c r="BI69" i="1" s="1"/>
  <c r="E69" i="1"/>
  <c r="G67" i="1"/>
  <c r="BJ67" i="1" s="1"/>
  <c r="F67" i="1"/>
  <c r="BI67" i="1" s="1"/>
  <c r="E67" i="1"/>
  <c r="G66" i="1"/>
  <c r="BJ66" i="1" s="1"/>
  <c r="F66" i="1"/>
  <c r="BI66" i="1" s="1"/>
  <c r="E66" i="1"/>
  <c r="G65" i="1"/>
  <c r="BJ65" i="1" s="1"/>
  <c r="F65" i="1"/>
  <c r="BI65" i="1" s="1"/>
  <c r="E65" i="1"/>
  <c r="G64" i="1"/>
  <c r="BJ64" i="1" s="1"/>
  <c r="F64" i="1"/>
  <c r="BI64" i="1" s="1"/>
  <c r="E64" i="1"/>
  <c r="G63" i="1"/>
  <c r="BJ63" i="1" s="1"/>
  <c r="F63" i="1"/>
  <c r="BI63" i="1" s="1"/>
  <c r="E63" i="1"/>
  <c r="G61" i="1"/>
  <c r="BJ61" i="1" s="1"/>
  <c r="F61" i="1"/>
  <c r="BI61" i="1" s="1"/>
  <c r="E61" i="1"/>
  <c r="G58" i="1"/>
  <c r="BJ58" i="1" s="1"/>
  <c r="F58" i="1"/>
  <c r="BI58" i="1" s="1"/>
  <c r="E58" i="1"/>
  <c r="G57" i="1"/>
  <c r="BJ57" i="1" s="1"/>
  <c r="F57" i="1"/>
  <c r="BI57" i="1" s="1"/>
  <c r="E57" i="1"/>
  <c r="G56" i="1"/>
  <c r="BJ56" i="1" s="1"/>
  <c r="F56" i="1"/>
  <c r="BI56" i="1" s="1"/>
  <c r="E56" i="1"/>
  <c r="G55" i="1"/>
  <c r="BJ55" i="1" s="1"/>
  <c r="F55" i="1"/>
  <c r="BI55" i="1" s="1"/>
  <c r="E55" i="1"/>
  <c r="G54" i="1"/>
  <c r="BJ54" i="1" s="1"/>
  <c r="F54" i="1"/>
  <c r="BI54" i="1" s="1"/>
  <c r="E54" i="1"/>
  <c r="G53" i="1"/>
  <c r="BJ53" i="1" s="1"/>
  <c r="F53" i="1"/>
  <c r="BI53" i="1" s="1"/>
  <c r="E53" i="1"/>
  <c r="G52" i="1"/>
  <c r="BJ52" i="1" s="1"/>
  <c r="F52" i="1"/>
  <c r="BI52" i="1" s="1"/>
  <c r="E52" i="1"/>
  <c r="G51" i="1"/>
  <c r="BJ51" i="1" s="1"/>
  <c r="F51" i="1"/>
  <c r="BI51" i="1" s="1"/>
  <c r="E51" i="1"/>
  <c r="G50" i="1"/>
  <c r="BJ50" i="1" s="1"/>
  <c r="F50" i="1"/>
  <c r="BI50" i="1" s="1"/>
  <c r="E50" i="1"/>
  <c r="G49" i="1"/>
  <c r="BJ49" i="1" s="1"/>
  <c r="F49" i="1"/>
  <c r="BI49" i="1" s="1"/>
  <c r="E49" i="1"/>
  <c r="G48" i="1"/>
  <c r="BJ48" i="1" s="1"/>
  <c r="F48" i="1"/>
  <c r="BI48" i="1" s="1"/>
  <c r="E48" i="1"/>
  <c r="G47" i="1"/>
  <c r="BJ47" i="1" s="1"/>
  <c r="F47" i="1"/>
  <c r="BI47" i="1" s="1"/>
  <c r="E47" i="1"/>
  <c r="G46" i="1"/>
  <c r="BJ46" i="1" s="1"/>
  <c r="F46" i="1"/>
  <c r="BI46" i="1" s="1"/>
  <c r="E46" i="1"/>
  <c r="G45" i="1"/>
  <c r="BJ45" i="1" s="1"/>
  <c r="F45" i="1"/>
  <c r="BI45" i="1" s="1"/>
  <c r="E45" i="1"/>
  <c r="G44" i="1"/>
  <c r="BJ44" i="1" s="1"/>
  <c r="F44" i="1"/>
  <c r="BI44" i="1" s="1"/>
  <c r="E44" i="1"/>
  <c r="G43" i="1"/>
  <c r="BJ43" i="1" s="1"/>
  <c r="F43" i="1"/>
  <c r="BI43" i="1" s="1"/>
  <c r="E43" i="1"/>
  <c r="G42" i="1"/>
  <c r="BJ42" i="1" s="1"/>
  <c r="F42" i="1"/>
  <c r="BI42" i="1" s="1"/>
  <c r="E42" i="1"/>
  <c r="G41" i="1"/>
  <c r="BJ41" i="1" s="1"/>
  <c r="F41" i="1"/>
  <c r="BI41" i="1" s="1"/>
  <c r="E41" i="1"/>
  <c r="G40" i="1"/>
  <c r="BJ40" i="1" s="1"/>
  <c r="F40" i="1"/>
  <c r="BI40" i="1" s="1"/>
  <c r="E40" i="1"/>
  <c r="G39" i="1"/>
  <c r="BJ39" i="1" s="1"/>
  <c r="F39" i="1"/>
  <c r="BI39" i="1" s="1"/>
  <c r="E39" i="1"/>
  <c r="G38" i="1"/>
  <c r="BJ38" i="1" s="1"/>
  <c r="F38" i="1"/>
  <c r="BI38" i="1" s="1"/>
  <c r="E38" i="1"/>
  <c r="G37" i="1"/>
  <c r="BJ37" i="1" s="1"/>
  <c r="F37" i="1"/>
  <c r="BI37" i="1" s="1"/>
  <c r="E37" i="1"/>
  <c r="G36" i="1"/>
  <c r="BJ36" i="1" s="1"/>
  <c r="F36" i="1"/>
  <c r="BI36" i="1" s="1"/>
  <c r="E36" i="1"/>
  <c r="G35" i="1"/>
  <c r="BJ35" i="1" s="1"/>
  <c r="F35" i="1"/>
  <c r="BI35" i="1" s="1"/>
  <c r="E35" i="1"/>
  <c r="G34" i="1"/>
  <c r="BJ34" i="1" s="1"/>
  <c r="F34" i="1"/>
  <c r="BI34" i="1" s="1"/>
  <c r="E34" i="1"/>
  <c r="G32" i="1"/>
  <c r="BJ32" i="1" s="1"/>
  <c r="F32" i="1"/>
  <c r="BI32" i="1" s="1"/>
  <c r="E32" i="1"/>
  <c r="G31" i="1"/>
  <c r="BJ31" i="1" s="1"/>
  <c r="F31" i="1"/>
  <c r="BI31" i="1" s="1"/>
  <c r="E31" i="1"/>
  <c r="G30" i="1"/>
  <c r="BJ30" i="1" s="1"/>
  <c r="F30" i="1"/>
  <c r="BI30" i="1" s="1"/>
  <c r="E30" i="1"/>
  <c r="G28" i="1"/>
  <c r="BJ28" i="1" s="1"/>
  <c r="F28" i="1"/>
  <c r="BI28" i="1" s="1"/>
  <c r="E28" i="1"/>
  <c r="G27" i="1"/>
  <c r="BJ27" i="1" s="1"/>
  <c r="F27" i="1"/>
  <c r="BI27" i="1" s="1"/>
  <c r="E27" i="1"/>
  <c r="G26" i="1"/>
  <c r="F26" i="1"/>
  <c r="BI26" i="1" s="1"/>
  <c r="E26" i="1"/>
  <c r="G25" i="1"/>
  <c r="BJ25" i="1" s="1"/>
  <c r="F25" i="1"/>
  <c r="BI25" i="1" s="1"/>
  <c r="E25" i="1"/>
  <c r="G24" i="1"/>
  <c r="BJ24" i="1" s="1"/>
  <c r="F24" i="1"/>
  <c r="BI24" i="1" s="1"/>
  <c r="E24" i="1"/>
  <c r="G23" i="1"/>
  <c r="BJ23" i="1" s="1"/>
  <c r="F23" i="1"/>
  <c r="BI23" i="1" s="1"/>
  <c r="E23" i="1"/>
  <c r="E18" i="1"/>
  <c r="F18" i="1"/>
  <c r="BI18" i="1" s="1"/>
  <c r="G18" i="1"/>
  <c r="BJ18" i="1" s="1"/>
  <c r="E19" i="1"/>
  <c r="F19" i="1"/>
  <c r="BI19" i="1" s="1"/>
  <c r="G19" i="1"/>
  <c r="BJ19" i="1" s="1"/>
  <c r="E20" i="1"/>
  <c r="F20" i="1"/>
  <c r="BI20" i="1" s="1"/>
  <c r="G20" i="1"/>
  <c r="BJ20" i="1" s="1"/>
  <c r="E21" i="1"/>
  <c r="F21" i="1"/>
  <c r="BI21" i="1" s="1"/>
  <c r="G21" i="1"/>
  <c r="BJ21" i="1" s="1"/>
  <c r="F17" i="1"/>
  <c r="BI17" i="1" s="1"/>
  <c r="G17" i="1"/>
  <c r="BJ17" i="1" s="1"/>
  <c r="E17" i="1"/>
  <c r="BC114" i="1" l="1"/>
  <c r="BD115" i="1" s="1"/>
  <c r="BD24" i="1" s="1"/>
  <c r="BD18" i="1"/>
  <c r="BJ109" i="1"/>
  <c r="BI68" i="1"/>
  <c r="BI59" i="1"/>
  <c r="BG111" i="1"/>
  <c r="BI62" i="1"/>
  <c r="BI22" i="1"/>
  <c r="BI33" i="1"/>
  <c r="BI29" i="1"/>
  <c r="BI109" i="1"/>
  <c r="BJ22" i="1"/>
  <c r="BJ68" i="1"/>
  <c r="BD59" i="1"/>
  <c r="BD109" i="1"/>
  <c r="BJ62" i="1"/>
  <c r="BJ33" i="1"/>
  <c r="BJ59" i="1"/>
  <c r="BD23" i="1" l="1"/>
  <c r="BD29" i="1" s="1"/>
  <c r="BI60" i="1"/>
  <c r="BI110" i="1" s="1"/>
  <c r="BI112" i="1" s="1"/>
  <c r="M18" i="1"/>
  <c r="AM18" i="1" s="1"/>
  <c r="AM111" i="1"/>
  <c r="AQ111" i="1" s="1"/>
  <c r="AE111" i="1"/>
  <c r="Q70" i="1"/>
  <c r="R70" i="1"/>
  <c r="S70" i="1"/>
  <c r="Q72" i="1"/>
  <c r="R72" i="1"/>
  <c r="S72" i="1"/>
  <c r="Q73" i="1"/>
  <c r="R73" i="1"/>
  <c r="S73" i="1"/>
  <c r="Q74" i="1"/>
  <c r="R74" i="1"/>
  <c r="S74" i="1"/>
  <c r="Q75" i="1"/>
  <c r="R75" i="1"/>
  <c r="S75" i="1"/>
  <c r="Q76" i="1"/>
  <c r="R76" i="1"/>
  <c r="S76" i="1"/>
  <c r="Q77" i="1"/>
  <c r="R77" i="1"/>
  <c r="S77" i="1"/>
  <c r="Q78" i="1"/>
  <c r="R78" i="1"/>
  <c r="S78" i="1"/>
  <c r="O111" i="1"/>
  <c r="N111" i="1"/>
  <c r="AN111" i="1" s="1"/>
  <c r="O108" i="1"/>
  <c r="N108" i="1"/>
  <c r="M108" i="1"/>
  <c r="AM108" i="1" s="1"/>
  <c r="O107" i="1"/>
  <c r="N107" i="1"/>
  <c r="M107" i="1"/>
  <c r="O106" i="1"/>
  <c r="N106" i="1"/>
  <c r="M106" i="1"/>
  <c r="AM106" i="1" s="1"/>
  <c r="O105" i="1"/>
  <c r="N105" i="1"/>
  <c r="M105" i="1"/>
  <c r="AE105" i="1" s="1"/>
  <c r="O104" i="1"/>
  <c r="AG104" i="1" s="1"/>
  <c r="N104" i="1"/>
  <c r="M104" i="1"/>
  <c r="O103" i="1"/>
  <c r="N103" i="1"/>
  <c r="AF103" i="1" s="1"/>
  <c r="M103" i="1"/>
  <c r="O102" i="1"/>
  <c r="N102" i="1"/>
  <c r="M102" i="1"/>
  <c r="O101" i="1"/>
  <c r="N101" i="1"/>
  <c r="M101" i="1"/>
  <c r="AE101" i="1" s="1"/>
  <c r="O100" i="1"/>
  <c r="AG100" i="1" s="1"/>
  <c r="N100" i="1"/>
  <c r="M100" i="1"/>
  <c r="O99" i="1"/>
  <c r="N99" i="1"/>
  <c r="AF99" i="1" s="1"/>
  <c r="M99" i="1"/>
  <c r="O98" i="1"/>
  <c r="N98" i="1"/>
  <c r="M98" i="1"/>
  <c r="O97" i="1"/>
  <c r="N97" i="1"/>
  <c r="M97" i="1"/>
  <c r="AE97" i="1" s="1"/>
  <c r="O96" i="1"/>
  <c r="AG96" i="1" s="1"/>
  <c r="N96" i="1"/>
  <c r="M96" i="1"/>
  <c r="O95" i="1"/>
  <c r="AO95" i="1" s="1"/>
  <c r="N95" i="1"/>
  <c r="AF95" i="1" s="1"/>
  <c r="M95" i="1"/>
  <c r="O94" i="1"/>
  <c r="AO94" i="1" s="1"/>
  <c r="N94" i="1"/>
  <c r="M94" i="1"/>
  <c r="O93" i="1"/>
  <c r="AO93" i="1" s="1"/>
  <c r="N93" i="1"/>
  <c r="M93" i="1"/>
  <c r="AE93" i="1" s="1"/>
  <c r="O92" i="1"/>
  <c r="AG92" i="1" s="1"/>
  <c r="N92" i="1"/>
  <c r="AN92" i="1" s="1"/>
  <c r="M92" i="1"/>
  <c r="O91" i="1"/>
  <c r="AO91" i="1" s="1"/>
  <c r="N91" i="1"/>
  <c r="AF91" i="1" s="1"/>
  <c r="M91" i="1"/>
  <c r="O90" i="1"/>
  <c r="AO90" i="1" s="1"/>
  <c r="N90" i="1"/>
  <c r="AN90" i="1" s="1"/>
  <c r="M90" i="1"/>
  <c r="O89" i="1"/>
  <c r="AO89" i="1" s="1"/>
  <c r="N89" i="1"/>
  <c r="AN89" i="1" s="1"/>
  <c r="M89" i="1"/>
  <c r="O88" i="1"/>
  <c r="AO88" i="1" s="1"/>
  <c r="N88" i="1"/>
  <c r="AN88" i="1" s="1"/>
  <c r="M88" i="1"/>
  <c r="O87" i="1"/>
  <c r="AO87" i="1" s="1"/>
  <c r="N87" i="1"/>
  <c r="AF87" i="1" s="1"/>
  <c r="M87" i="1"/>
  <c r="O86" i="1"/>
  <c r="AO86" i="1" s="1"/>
  <c r="N86" i="1"/>
  <c r="AN86" i="1" s="1"/>
  <c r="M86" i="1"/>
  <c r="O85" i="1"/>
  <c r="AO85" i="1" s="1"/>
  <c r="N85" i="1"/>
  <c r="AN85" i="1" s="1"/>
  <c r="M85" i="1"/>
  <c r="O84" i="1"/>
  <c r="AO84" i="1" s="1"/>
  <c r="N84" i="1"/>
  <c r="AN84" i="1" s="1"/>
  <c r="M84" i="1"/>
  <c r="O83" i="1"/>
  <c r="AO83" i="1" s="1"/>
  <c r="N83" i="1"/>
  <c r="AN83" i="1" s="1"/>
  <c r="M83" i="1"/>
  <c r="O82" i="1"/>
  <c r="AO82" i="1" s="1"/>
  <c r="N82" i="1"/>
  <c r="AN82" i="1" s="1"/>
  <c r="M82" i="1"/>
  <c r="O81" i="1"/>
  <c r="N81" i="1"/>
  <c r="AN81" i="1" s="1"/>
  <c r="M81" i="1"/>
  <c r="O80" i="1"/>
  <c r="AO80" i="1" s="1"/>
  <c r="N80" i="1"/>
  <c r="AN80" i="1" s="1"/>
  <c r="M80" i="1"/>
  <c r="O79" i="1"/>
  <c r="AG79" i="1" s="1"/>
  <c r="N79" i="1"/>
  <c r="AF79" i="1" s="1"/>
  <c r="M79" i="1"/>
  <c r="O78" i="1"/>
  <c r="AO78" i="1" s="1"/>
  <c r="N78" i="1"/>
  <c r="AN78" i="1" s="1"/>
  <c r="M78" i="1"/>
  <c r="O77" i="1"/>
  <c r="N77" i="1"/>
  <c r="AN77" i="1" s="1"/>
  <c r="M77" i="1"/>
  <c r="O76" i="1"/>
  <c r="AO76" i="1" s="1"/>
  <c r="N76" i="1"/>
  <c r="AN76" i="1" s="1"/>
  <c r="M76" i="1"/>
  <c r="O75" i="1"/>
  <c r="AG75" i="1" s="1"/>
  <c r="N75" i="1"/>
  <c r="AF75" i="1" s="1"/>
  <c r="M75" i="1"/>
  <c r="O74" i="1"/>
  <c r="AO74" i="1" s="1"/>
  <c r="N74" i="1"/>
  <c r="M74" i="1"/>
  <c r="AM74" i="1" s="1"/>
  <c r="O73" i="1"/>
  <c r="N73" i="1"/>
  <c r="M73" i="1"/>
  <c r="O72" i="1"/>
  <c r="AO72" i="1" s="1"/>
  <c r="N72" i="1"/>
  <c r="M72" i="1"/>
  <c r="O71" i="1"/>
  <c r="AG71" i="1" s="1"/>
  <c r="N71" i="1"/>
  <c r="M71" i="1"/>
  <c r="O70" i="1"/>
  <c r="AO70" i="1" s="1"/>
  <c r="N70" i="1"/>
  <c r="M70" i="1"/>
  <c r="O69" i="1"/>
  <c r="N69" i="1"/>
  <c r="M69" i="1"/>
  <c r="O67" i="1"/>
  <c r="N67" i="1"/>
  <c r="M67" i="1"/>
  <c r="O66" i="1"/>
  <c r="AG66" i="1" s="1"/>
  <c r="N66" i="1"/>
  <c r="M66" i="1"/>
  <c r="O65" i="1"/>
  <c r="N65" i="1"/>
  <c r="M65" i="1"/>
  <c r="O64" i="1"/>
  <c r="AO64" i="1" s="1"/>
  <c r="N64" i="1"/>
  <c r="M64" i="1"/>
  <c r="O63" i="1"/>
  <c r="N63" i="1"/>
  <c r="M63" i="1"/>
  <c r="O61" i="1"/>
  <c r="AO61" i="1" s="1"/>
  <c r="N61" i="1"/>
  <c r="AN61" i="1" s="1"/>
  <c r="M61" i="1"/>
  <c r="M62" i="1" s="1"/>
  <c r="O58" i="1"/>
  <c r="AO58" i="1" s="1"/>
  <c r="N58" i="1"/>
  <c r="AN58" i="1" s="1"/>
  <c r="M58" i="1"/>
  <c r="O57" i="1"/>
  <c r="AO57" i="1" s="1"/>
  <c r="N57" i="1"/>
  <c r="AN57" i="1" s="1"/>
  <c r="M57" i="1"/>
  <c r="O56" i="1"/>
  <c r="AO56" i="1" s="1"/>
  <c r="N56" i="1"/>
  <c r="AN56" i="1" s="1"/>
  <c r="M56" i="1"/>
  <c r="O55" i="1"/>
  <c r="AO55" i="1" s="1"/>
  <c r="N55" i="1"/>
  <c r="AN55" i="1" s="1"/>
  <c r="M55" i="1"/>
  <c r="O54" i="1"/>
  <c r="AO54" i="1" s="1"/>
  <c r="N54" i="1"/>
  <c r="AN54" i="1" s="1"/>
  <c r="M54" i="1"/>
  <c r="O53" i="1"/>
  <c r="AO53" i="1" s="1"/>
  <c r="N53" i="1"/>
  <c r="AN53" i="1" s="1"/>
  <c r="M53" i="1"/>
  <c r="O52" i="1"/>
  <c r="AO52" i="1" s="1"/>
  <c r="N52" i="1"/>
  <c r="AN52" i="1" s="1"/>
  <c r="M52" i="1"/>
  <c r="O51" i="1"/>
  <c r="AO51" i="1" s="1"/>
  <c r="N51" i="1"/>
  <c r="AN51" i="1" s="1"/>
  <c r="M51" i="1"/>
  <c r="O50" i="1"/>
  <c r="AO50" i="1" s="1"/>
  <c r="N50" i="1"/>
  <c r="AN50" i="1" s="1"/>
  <c r="M50" i="1"/>
  <c r="O49" i="1"/>
  <c r="AO49" i="1" s="1"/>
  <c r="N49" i="1"/>
  <c r="AN49" i="1" s="1"/>
  <c r="M49" i="1"/>
  <c r="O48" i="1"/>
  <c r="AO48" i="1" s="1"/>
  <c r="N48" i="1"/>
  <c r="AN48" i="1" s="1"/>
  <c r="M48" i="1"/>
  <c r="O47" i="1"/>
  <c r="AO47" i="1" s="1"/>
  <c r="N47" i="1"/>
  <c r="AN47" i="1" s="1"/>
  <c r="M47" i="1"/>
  <c r="O46" i="1"/>
  <c r="AO46" i="1" s="1"/>
  <c r="N46" i="1"/>
  <c r="AN46" i="1" s="1"/>
  <c r="M46" i="1"/>
  <c r="O45" i="1"/>
  <c r="AO45" i="1" s="1"/>
  <c r="N45" i="1"/>
  <c r="AN45" i="1" s="1"/>
  <c r="M45" i="1"/>
  <c r="O44" i="1"/>
  <c r="AO44" i="1" s="1"/>
  <c r="N44" i="1"/>
  <c r="AN44" i="1" s="1"/>
  <c r="M44" i="1"/>
  <c r="O43" i="1"/>
  <c r="AO43" i="1" s="1"/>
  <c r="N43" i="1"/>
  <c r="AN43" i="1" s="1"/>
  <c r="M43" i="1"/>
  <c r="O42" i="1"/>
  <c r="AO42" i="1" s="1"/>
  <c r="N42" i="1"/>
  <c r="AN42" i="1" s="1"/>
  <c r="M42" i="1"/>
  <c r="O41" i="1"/>
  <c r="AO41" i="1" s="1"/>
  <c r="N41" i="1"/>
  <c r="AN41" i="1" s="1"/>
  <c r="M41" i="1"/>
  <c r="O40" i="1"/>
  <c r="AO40" i="1" s="1"/>
  <c r="N40" i="1"/>
  <c r="AN40" i="1" s="1"/>
  <c r="M40" i="1"/>
  <c r="O39" i="1"/>
  <c r="AO39" i="1" s="1"/>
  <c r="N39" i="1"/>
  <c r="AN39" i="1" s="1"/>
  <c r="M39" i="1"/>
  <c r="O38" i="1"/>
  <c r="AO38" i="1" s="1"/>
  <c r="N38" i="1"/>
  <c r="AN38" i="1" s="1"/>
  <c r="M38" i="1"/>
  <c r="O37" i="1"/>
  <c r="AO37" i="1" s="1"/>
  <c r="N37" i="1"/>
  <c r="AN37" i="1" s="1"/>
  <c r="M37" i="1"/>
  <c r="O36" i="1"/>
  <c r="AO36" i="1" s="1"/>
  <c r="N36" i="1"/>
  <c r="AN36" i="1" s="1"/>
  <c r="M36" i="1"/>
  <c r="O35" i="1"/>
  <c r="AO35" i="1" s="1"/>
  <c r="N35" i="1"/>
  <c r="AN35" i="1" s="1"/>
  <c r="M35" i="1"/>
  <c r="O34" i="1"/>
  <c r="AO34" i="1" s="1"/>
  <c r="N34" i="1"/>
  <c r="AN34" i="1" s="1"/>
  <c r="M34" i="1"/>
  <c r="O32" i="1"/>
  <c r="AO32" i="1" s="1"/>
  <c r="N32" i="1"/>
  <c r="AN32" i="1" s="1"/>
  <c r="M32" i="1"/>
  <c r="O31" i="1"/>
  <c r="AO31" i="1" s="1"/>
  <c r="N31" i="1"/>
  <c r="AN31" i="1" s="1"/>
  <c r="M31" i="1"/>
  <c r="O30" i="1"/>
  <c r="AO30" i="1" s="1"/>
  <c r="N30" i="1"/>
  <c r="AN30" i="1" s="1"/>
  <c r="M30" i="1"/>
  <c r="O28" i="1"/>
  <c r="AO28" i="1" s="1"/>
  <c r="N28" i="1"/>
  <c r="AN28" i="1" s="1"/>
  <c r="M28" i="1"/>
  <c r="O27" i="1"/>
  <c r="AO27" i="1" s="1"/>
  <c r="N27" i="1"/>
  <c r="AN27" i="1" s="1"/>
  <c r="M27" i="1"/>
  <c r="O26" i="1"/>
  <c r="AO26" i="1" s="1"/>
  <c r="N26" i="1"/>
  <c r="AN26" i="1" s="1"/>
  <c r="M26" i="1"/>
  <c r="O25" i="1"/>
  <c r="AO25" i="1" s="1"/>
  <c r="N25" i="1"/>
  <c r="AN25" i="1" s="1"/>
  <c r="M25" i="1"/>
  <c r="O24" i="1"/>
  <c r="AO24" i="1" s="1"/>
  <c r="N24" i="1"/>
  <c r="AN24" i="1" s="1"/>
  <c r="M24" i="1"/>
  <c r="O23" i="1"/>
  <c r="AO23" i="1" s="1"/>
  <c r="N23" i="1"/>
  <c r="AN23" i="1" s="1"/>
  <c r="M23" i="1"/>
  <c r="N18" i="1"/>
  <c r="AN18" i="1" s="1"/>
  <c r="O18" i="1"/>
  <c r="AO18" i="1" s="1"/>
  <c r="M19" i="1"/>
  <c r="AM19" i="1" s="1"/>
  <c r="N19" i="1"/>
  <c r="AN19" i="1" s="1"/>
  <c r="O19" i="1"/>
  <c r="AO19" i="1" s="1"/>
  <c r="M20" i="1"/>
  <c r="AM20" i="1" s="1"/>
  <c r="N20" i="1"/>
  <c r="AN20" i="1" s="1"/>
  <c r="O20" i="1"/>
  <c r="AO20" i="1" s="1"/>
  <c r="M21" i="1"/>
  <c r="AM21" i="1" s="1"/>
  <c r="N21" i="1"/>
  <c r="AN21" i="1" s="1"/>
  <c r="O21" i="1"/>
  <c r="AO21" i="1" s="1"/>
  <c r="N17" i="1"/>
  <c r="O17" i="1"/>
  <c r="M17" i="1"/>
  <c r="K111" i="1"/>
  <c r="J111" i="1"/>
  <c r="AB111" i="1" s="1"/>
  <c r="I111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K90" i="1"/>
  <c r="J90" i="1"/>
  <c r="I90" i="1"/>
  <c r="K89" i="1"/>
  <c r="J89" i="1"/>
  <c r="I89" i="1"/>
  <c r="K88" i="1"/>
  <c r="J88" i="1"/>
  <c r="I88" i="1"/>
  <c r="K87" i="1"/>
  <c r="J87" i="1"/>
  <c r="I87" i="1"/>
  <c r="K86" i="1"/>
  <c r="J86" i="1"/>
  <c r="I86" i="1"/>
  <c r="K85" i="1"/>
  <c r="J85" i="1"/>
  <c r="I85" i="1"/>
  <c r="K84" i="1"/>
  <c r="J84" i="1"/>
  <c r="I84" i="1"/>
  <c r="K83" i="1"/>
  <c r="J83" i="1"/>
  <c r="I83" i="1"/>
  <c r="K82" i="1"/>
  <c r="J82" i="1"/>
  <c r="I82" i="1"/>
  <c r="K81" i="1"/>
  <c r="J81" i="1"/>
  <c r="I81" i="1"/>
  <c r="K80" i="1"/>
  <c r="J80" i="1"/>
  <c r="I80" i="1"/>
  <c r="K79" i="1"/>
  <c r="J79" i="1"/>
  <c r="I79" i="1"/>
  <c r="K78" i="1"/>
  <c r="J78" i="1"/>
  <c r="I78" i="1"/>
  <c r="K77" i="1"/>
  <c r="J77" i="1"/>
  <c r="I77" i="1"/>
  <c r="K76" i="1"/>
  <c r="J76" i="1"/>
  <c r="I76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K69" i="1"/>
  <c r="J69" i="1"/>
  <c r="I69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1" i="1"/>
  <c r="J61" i="1"/>
  <c r="I61" i="1"/>
  <c r="I62" i="1" s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2" i="1"/>
  <c r="J32" i="1"/>
  <c r="I32" i="1"/>
  <c r="K31" i="1"/>
  <c r="J31" i="1"/>
  <c r="I31" i="1"/>
  <c r="K30" i="1"/>
  <c r="J30" i="1"/>
  <c r="I30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1" i="1"/>
  <c r="J21" i="1"/>
  <c r="I21" i="1"/>
  <c r="K20" i="1"/>
  <c r="J20" i="1"/>
  <c r="I20" i="1"/>
  <c r="K19" i="1"/>
  <c r="J19" i="1"/>
  <c r="I19" i="1"/>
  <c r="K18" i="1"/>
  <c r="J18" i="1"/>
  <c r="I18" i="1"/>
  <c r="J17" i="1"/>
  <c r="K17" i="1"/>
  <c r="I17" i="1"/>
  <c r="O62" i="1"/>
  <c r="E109" i="1"/>
  <c r="F109" i="1"/>
  <c r="G109" i="1"/>
  <c r="G33" i="1"/>
  <c r="E33" i="1"/>
  <c r="G29" i="1"/>
  <c r="E29" i="1"/>
  <c r="F22" i="1"/>
  <c r="E68" i="1"/>
  <c r="F68" i="1"/>
  <c r="G68" i="1"/>
  <c r="E59" i="1"/>
  <c r="F59" i="1"/>
  <c r="G59" i="1"/>
  <c r="F33" i="1"/>
  <c r="F29" i="1"/>
  <c r="E22" i="1"/>
  <c r="G22" i="1"/>
  <c r="AK18" i="1" l="1"/>
  <c r="AJ21" i="1"/>
  <c r="AK23" i="1"/>
  <c r="AJ26" i="1"/>
  <c r="AK27" i="1"/>
  <c r="AJ31" i="1"/>
  <c r="AK32" i="1"/>
  <c r="AI35" i="1"/>
  <c r="AJ36" i="1"/>
  <c r="AK37" i="1"/>
  <c r="AI39" i="1"/>
  <c r="AJ40" i="1"/>
  <c r="AK41" i="1"/>
  <c r="AI43" i="1"/>
  <c r="AJ44" i="1"/>
  <c r="AK45" i="1"/>
  <c r="AI47" i="1"/>
  <c r="AJ48" i="1"/>
  <c r="AK49" i="1"/>
  <c r="AI51" i="1"/>
  <c r="AJ52" i="1"/>
  <c r="AK53" i="1"/>
  <c r="AI55" i="1"/>
  <c r="AJ56" i="1"/>
  <c r="AK57" i="1"/>
  <c r="AJ63" i="1"/>
  <c r="AK64" i="1"/>
  <c r="AI66" i="1"/>
  <c r="AJ67" i="1"/>
  <c r="AJ72" i="1"/>
  <c r="AK73" i="1"/>
  <c r="AJ76" i="1"/>
  <c r="AK77" i="1"/>
  <c r="U79" i="1"/>
  <c r="AJ80" i="1"/>
  <c r="AK81" i="1"/>
  <c r="AJ84" i="1"/>
  <c r="AK85" i="1"/>
  <c r="AJ88" i="1"/>
  <c r="AJ92" i="1"/>
  <c r="AJ96" i="1"/>
  <c r="AJ100" i="1"/>
  <c r="AJ104" i="1"/>
  <c r="M33" i="1"/>
  <c r="AJ19" i="1"/>
  <c r="AK20" i="1"/>
  <c r="AI23" i="1"/>
  <c r="AJ24" i="1"/>
  <c r="AK25" i="1"/>
  <c r="AI27" i="1"/>
  <c r="AJ28" i="1"/>
  <c r="AJ34" i="1"/>
  <c r="AK35" i="1"/>
  <c r="AJ38" i="1"/>
  <c r="AK39" i="1"/>
  <c r="AJ42" i="1"/>
  <c r="AK43" i="1"/>
  <c r="AJ46" i="1"/>
  <c r="AK47" i="1"/>
  <c r="AJ50" i="1"/>
  <c r="AK51" i="1"/>
  <c r="AJ54" i="1"/>
  <c r="AK55" i="1"/>
  <c r="AJ58" i="1"/>
  <c r="AK61" i="1"/>
  <c r="AI64" i="1"/>
  <c r="AJ65" i="1"/>
  <c r="AK66" i="1"/>
  <c r="AJ70" i="1"/>
  <c r="AK71" i="1"/>
  <c r="AJ74" i="1"/>
  <c r="AK75" i="1"/>
  <c r="AJ78" i="1"/>
  <c r="AK79" i="1"/>
  <c r="AJ82" i="1"/>
  <c r="AK83" i="1"/>
  <c r="AJ86" i="1"/>
  <c r="AJ90" i="1"/>
  <c r="AJ94" i="1"/>
  <c r="AJ98" i="1"/>
  <c r="AJ102" i="1"/>
  <c r="P78" i="1"/>
  <c r="P74" i="1"/>
  <c r="AJ20" i="1"/>
  <c r="AK21" i="1"/>
  <c r="N22" i="1"/>
  <c r="O22" i="1"/>
  <c r="M29" i="1"/>
  <c r="M59" i="1"/>
  <c r="L38" i="1"/>
  <c r="L54" i="1"/>
  <c r="O68" i="1"/>
  <c r="N68" i="1"/>
  <c r="J68" i="1"/>
  <c r="AJ32" i="1"/>
  <c r="AJ37" i="1"/>
  <c r="AK38" i="1"/>
  <c r="AJ41" i="1"/>
  <c r="AK42" i="1"/>
  <c r="AJ45" i="1"/>
  <c r="AK46" i="1"/>
  <c r="AJ49" i="1"/>
  <c r="AK50" i="1"/>
  <c r="AJ53" i="1"/>
  <c r="AK54" i="1"/>
  <c r="AJ57" i="1"/>
  <c r="AK58" i="1"/>
  <c r="AJ64" i="1"/>
  <c r="V77" i="1"/>
  <c r="V81" i="1"/>
  <c r="V85" i="1"/>
  <c r="AJ89" i="1"/>
  <c r="AJ93" i="1"/>
  <c r="AJ97" i="1"/>
  <c r="AJ101" i="1"/>
  <c r="AJ105" i="1"/>
  <c r="AC106" i="1"/>
  <c r="U66" i="1"/>
  <c r="AG86" i="1"/>
  <c r="AS86" i="1" s="1"/>
  <c r="AG90" i="1"/>
  <c r="AS90" i="1" s="1"/>
  <c r="V102" i="1"/>
  <c r="P75" i="1"/>
  <c r="P70" i="1"/>
  <c r="AG83" i="1"/>
  <c r="AS83" i="1" s="1"/>
  <c r="AG87" i="1"/>
  <c r="AS87" i="1" s="1"/>
  <c r="AG91" i="1"/>
  <c r="AS91" i="1" s="1"/>
  <c r="AO100" i="1"/>
  <c r="AS100" i="1" s="1"/>
  <c r="N62" i="1"/>
  <c r="AJ18" i="1"/>
  <c r="O33" i="1"/>
  <c r="N59" i="1"/>
  <c r="H20" i="1"/>
  <c r="H25" i="1"/>
  <c r="H30" i="1"/>
  <c r="M68" i="1"/>
  <c r="P76" i="1"/>
  <c r="P72" i="1"/>
  <c r="AG84" i="1"/>
  <c r="AS84" i="1" s="1"/>
  <c r="AG88" i="1"/>
  <c r="AS88" i="1" s="1"/>
  <c r="AN79" i="1"/>
  <c r="AR79" i="1" s="1"/>
  <c r="AN95" i="1"/>
  <c r="AR95" i="1" s="1"/>
  <c r="O59" i="1"/>
  <c r="AK19" i="1"/>
  <c r="N33" i="1"/>
  <c r="K62" i="1"/>
  <c r="K68" i="1"/>
  <c r="AJ25" i="1"/>
  <c r="AK26" i="1"/>
  <c r="AJ30" i="1"/>
  <c r="AK31" i="1"/>
  <c r="H34" i="1"/>
  <c r="AJ35" i="1"/>
  <c r="AK36" i="1"/>
  <c r="H38" i="1"/>
  <c r="AH38" i="1" s="1"/>
  <c r="AJ39" i="1"/>
  <c r="AK40" i="1"/>
  <c r="AI42" i="1"/>
  <c r="AJ43" i="1"/>
  <c r="AK44" i="1"/>
  <c r="H46" i="1"/>
  <c r="AJ47" i="1"/>
  <c r="AK48" i="1"/>
  <c r="AI50" i="1"/>
  <c r="AJ51" i="1"/>
  <c r="AK52" i="1"/>
  <c r="H54" i="1"/>
  <c r="AJ55" i="1"/>
  <c r="AK56" i="1"/>
  <c r="H58" i="1"/>
  <c r="AJ61" i="1"/>
  <c r="AK63" i="1"/>
  <c r="AI65" i="1"/>
  <c r="AJ66" i="1"/>
  <c r="AK67" i="1"/>
  <c r="V71" i="1"/>
  <c r="AK72" i="1"/>
  <c r="U74" i="1"/>
  <c r="V75" i="1"/>
  <c r="AK76" i="1"/>
  <c r="U78" i="1"/>
  <c r="V79" i="1"/>
  <c r="AK80" i="1"/>
  <c r="U82" i="1"/>
  <c r="V83" i="1"/>
  <c r="AK84" i="1"/>
  <c r="AJ87" i="1"/>
  <c r="V91" i="1"/>
  <c r="AJ95" i="1"/>
  <c r="AJ99" i="1"/>
  <c r="AJ103" i="1"/>
  <c r="AA106" i="1"/>
  <c r="AJ107" i="1"/>
  <c r="AC108" i="1"/>
  <c r="P77" i="1"/>
  <c r="P73" i="1"/>
  <c r="AG85" i="1"/>
  <c r="AS85" i="1" s="1"/>
  <c r="AG89" i="1"/>
  <c r="AS89" i="1" s="1"/>
  <c r="K29" i="1"/>
  <c r="J33" i="1"/>
  <c r="AC111" i="1"/>
  <c r="AK111" i="1"/>
  <c r="L26" i="1"/>
  <c r="AM26" i="1"/>
  <c r="AN64" i="1"/>
  <c r="AF64" i="1"/>
  <c r="V64" i="1"/>
  <c r="AO65" i="1"/>
  <c r="W65" i="1"/>
  <c r="AN69" i="1"/>
  <c r="AR69" i="1" s="1"/>
  <c r="AF69" i="1"/>
  <c r="AM72" i="1"/>
  <c r="L72" i="1"/>
  <c r="AD72" i="1" s="1"/>
  <c r="AE72" i="1"/>
  <c r="AM76" i="1"/>
  <c r="L76" i="1"/>
  <c r="AD76" i="1" s="1"/>
  <c r="AE76" i="1"/>
  <c r="AM80" i="1"/>
  <c r="AQ80" i="1" s="1"/>
  <c r="L80" i="1"/>
  <c r="AD80" i="1" s="1"/>
  <c r="AE80" i="1"/>
  <c r="AM84" i="1"/>
  <c r="AQ84" i="1" s="1"/>
  <c r="L84" i="1"/>
  <c r="AD84" i="1" s="1"/>
  <c r="AE84" i="1"/>
  <c r="AM88" i="1"/>
  <c r="L88" i="1"/>
  <c r="AD88" i="1" s="1"/>
  <c r="AE88" i="1"/>
  <c r="AM92" i="1"/>
  <c r="L92" i="1"/>
  <c r="AD92" i="1" s="1"/>
  <c r="AE92" i="1"/>
  <c r="AM96" i="1"/>
  <c r="AQ96" i="1" s="1"/>
  <c r="L96" i="1"/>
  <c r="AD96" i="1" s="1"/>
  <c r="AE96" i="1"/>
  <c r="AM100" i="1"/>
  <c r="AE100" i="1"/>
  <c r="L100" i="1"/>
  <c r="AD100" i="1" s="1"/>
  <c r="AG111" i="1"/>
  <c r="AO111" i="1"/>
  <c r="L111" i="1"/>
  <c r="AD111" i="1" s="1"/>
  <c r="AG65" i="1"/>
  <c r="AG70" i="1"/>
  <c r="AS70" i="1" s="1"/>
  <c r="AG74" i="1"/>
  <c r="AS74" i="1" s="1"/>
  <c r="AG78" i="1"/>
  <c r="AS78" i="1" s="1"/>
  <c r="AG82" i="1"/>
  <c r="AS82" i="1" s="1"/>
  <c r="AK65" i="1"/>
  <c r="M22" i="1"/>
  <c r="O29" i="1"/>
  <c r="J62" i="1"/>
  <c r="J109" i="1"/>
  <c r="K33" i="1"/>
  <c r="H32" i="1"/>
  <c r="L25" i="1"/>
  <c r="AM25" i="1"/>
  <c r="L30" i="1"/>
  <c r="AM30" i="1"/>
  <c r="L35" i="1"/>
  <c r="AM35" i="1"/>
  <c r="L39" i="1"/>
  <c r="AM39" i="1"/>
  <c r="L43" i="1"/>
  <c r="AM43" i="1"/>
  <c r="L47" i="1"/>
  <c r="AM47" i="1"/>
  <c r="L51" i="1"/>
  <c r="AM51" i="1"/>
  <c r="L55" i="1"/>
  <c r="AM55" i="1"/>
  <c r="L61" i="1"/>
  <c r="L62" i="1" s="1"/>
  <c r="AM61" i="1"/>
  <c r="AN63" i="1"/>
  <c r="AF63" i="1"/>
  <c r="AM66" i="1"/>
  <c r="L66" i="1"/>
  <c r="AD66" i="1" s="1"/>
  <c r="AE66" i="1"/>
  <c r="AN67" i="1"/>
  <c r="AR67" i="1" s="1"/>
  <c r="AF67" i="1"/>
  <c r="AO69" i="1"/>
  <c r="W69" i="1"/>
  <c r="AM71" i="1"/>
  <c r="AQ71" i="1" s="1"/>
  <c r="L71" i="1"/>
  <c r="AD71" i="1" s="1"/>
  <c r="AE71" i="1"/>
  <c r="AN72" i="1"/>
  <c r="AF72" i="1"/>
  <c r="AO73" i="1"/>
  <c r="W73" i="1"/>
  <c r="AM75" i="1"/>
  <c r="AQ75" i="1" s="1"/>
  <c r="L75" i="1"/>
  <c r="AD75" i="1" s="1"/>
  <c r="AE75" i="1"/>
  <c r="AO77" i="1"/>
  <c r="W77" i="1"/>
  <c r="AM79" i="1"/>
  <c r="AQ79" i="1" s="1"/>
  <c r="L79" i="1"/>
  <c r="AD79" i="1" s="1"/>
  <c r="AE79" i="1"/>
  <c r="AO81" i="1"/>
  <c r="W81" i="1"/>
  <c r="AM83" i="1"/>
  <c r="L83" i="1"/>
  <c r="AD83" i="1" s="1"/>
  <c r="AE83" i="1"/>
  <c r="AM87" i="1"/>
  <c r="AQ87" i="1" s="1"/>
  <c r="L87" i="1"/>
  <c r="AD87" i="1" s="1"/>
  <c r="AE87" i="1"/>
  <c r="AM91" i="1"/>
  <c r="AQ91" i="1" s="1"/>
  <c r="L91" i="1"/>
  <c r="AD91" i="1" s="1"/>
  <c r="AE91" i="1"/>
  <c r="AM95" i="1"/>
  <c r="L95" i="1"/>
  <c r="AD95" i="1" s="1"/>
  <c r="AM99" i="1"/>
  <c r="AQ99" i="1" s="1"/>
  <c r="L99" i="1"/>
  <c r="AD99" i="1" s="1"/>
  <c r="AE99" i="1"/>
  <c r="AM103" i="1"/>
  <c r="AQ103" i="1" s="1"/>
  <c r="L103" i="1"/>
  <c r="AD103" i="1" s="1"/>
  <c r="AE103" i="1"/>
  <c r="AN104" i="1"/>
  <c r="AF104" i="1"/>
  <c r="V104" i="1"/>
  <c r="AO105" i="1"/>
  <c r="AG105" i="1"/>
  <c r="L107" i="1"/>
  <c r="AE107" i="1"/>
  <c r="AM107" i="1"/>
  <c r="AN108" i="1"/>
  <c r="AF108" i="1"/>
  <c r="V108" i="1"/>
  <c r="V67" i="1"/>
  <c r="U83" i="1"/>
  <c r="W111" i="1"/>
  <c r="AM54" i="1"/>
  <c r="AM63" i="1"/>
  <c r="U63" i="1"/>
  <c r="L63" i="1"/>
  <c r="AE63" i="1"/>
  <c r="AM67" i="1"/>
  <c r="U67" i="1"/>
  <c r="L67" i="1"/>
  <c r="AD67" i="1" s="1"/>
  <c r="AE67" i="1"/>
  <c r="AN73" i="1"/>
  <c r="AF73" i="1"/>
  <c r="N29" i="1"/>
  <c r="I22" i="1"/>
  <c r="H21" i="1"/>
  <c r="AJ23" i="1"/>
  <c r="AK24" i="1"/>
  <c r="H26" i="1"/>
  <c r="AJ27" i="1"/>
  <c r="AK28" i="1"/>
  <c r="K59" i="1"/>
  <c r="H36" i="1"/>
  <c r="H40" i="1"/>
  <c r="H44" i="1"/>
  <c r="H48" i="1"/>
  <c r="H52" i="1"/>
  <c r="H56" i="1"/>
  <c r="H63" i="1"/>
  <c r="H64" i="1"/>
  <c r="H65" i="1"/>
  <c r="H66" i="1"/>
  <c r="H67" i="1"/>
  <c r="H111" i="1"/>
  <c r="L24" i="1"/>
  <c r="AM24" i="1"/>
  <c r="L28" i="1"/>
  <c r="AM28" i="1"/>
  <c r="L34" i="1"/>
  <c r="AM34" i="1"/>
  <c r="L42" i="1"/>
  <c r="AM42" i="1"/>
  <c r="L46" i="1"/>
  <c r="AM46" i="1"/>
  <c r="L50" i="1"/>
  <c r="AM50" i="1"/>
  <c r="L58" i="1"/>
  <c r="AM58" i="1"/>
  <c r="AO63" i="1"/>
  <c r="W63" i="1"/>
  <c r="L65" i="1"/>
  <c r="AD65" i="1" s="1"/>
  <c r="AM65" i="1"/>
  <c r="AE65" i="1"/>
  <c r="U65" i="1"/>
  <c r="AN66" i="1"/>
  <c r="AR66" i="1" s="1"/>
  <c r="AF66" i="1"/>
  <c r="V66" i="1"/>
  <c r="W67" i="1"/>
  <c r="L70" i="1"/>
  <c r="AD70" i="1" s="1"/>
  <c r="AE70" i="1"/>
  <c r="AM70" i="1"/>
  <c r="AQ70" i="1" s="1"/>
  <c r="AF71" i="1"/>
  <c r="AN71" i="1"/>
  <c r="AR71" i="1" s="1"/>
  <c r="L74" i="1"/>
  <c r="AD74" i="1" s="1"/>
  <c r="AE74" i="1"/>
  <c r="AQ74" i="1" s="1"/>
  <c r="AM78" i="1"/>
  <c r="AQ78" i="1" s="1"/>
  <c r="L78" i="1"/>
  <c r="AD78" i="1" s="1"/>
  <c r="AE78" i="1"/>
  <c r="L82" i="1"/>
  <c r="AD82" i="1" s="1"/>
  <c r="AM82" i="1"/>
  <c r="AE82" i="1"/>
  <c r="L86" i="1"/>
  <c r="AD86" i="1" s="1"/>
  <c r="AE86" i="1"/>
  <c r="AM86" i="1"/>
  <c r="L90" i="1"/>
  <c r="AD90" i="1" s="1"/>
  <c r="AE90" i="1"/>
  <c r="AM94" i="1"/>
  <c r="L94" i="1"/>
  <c r="AD94" i="1" s="1"/>
  <c r="AE94" i="1"/>
  <c r="L98" i="1"/>
  <c r="AD98" i="1" s="1"/>
  <c r="AM98" i="1"/>
  <c r="AE98" i="1"/>
  <c r="L102" i="1"/>
  <c r="AD102" i="1" s="1"/>
  <c r="AM102" i="1"/>
  <c r="AE102" i="1"/>
  <c r="V63" i="1"/>
  <c r="U71" i="1"/>
  <c r="V86" i="1"/>
  <c r="AG63" i="1"/>
  <c r="AG67" i="1"/>
  <c r="AG72" i="1"/>
  <c r="AS72" i="1" s="1"/>
  <c r="AG76" i="1"/>
  <c r="AS76" i="1" s="1"/>
  <c r="AG80" i="1"/>
  <c r="AS80" i="1" s="1"/>
  <c r="AM38" i="1"/>
  <c r="H61" i="1"/>
  <c r="AI63" i="1"/>
  <c r="AI67" i="1"/>
  <c r="V69" i="1"/>
  <c r="AK70" i="1"/>
  <c r="V73" i="1"/>
  <c r="AK74" i="1"/>
  <c r="AK78" i="1"/>
  <c r="AK82" i="1"/>
  <c r="L23" i="1"/>
  <c r="AM23" i="1"/>
  <c r="L27" i="1"/>
  <c r="AM27" i="1"/>
  <c r="L32" i="1"/>
  <c r="AM32" i="1"/>
  <c r="L37" i="1"/>
  <c r="AM37" i="1"/>
  <c r="L41" i="1"/>
  <c r="AM41" i="1"/>
  <c r="L45" i="1"/>
  <c r="AM45" i="1"/>
  <c r="L49" i="1"/>
  <c r="AM49" i="1"/>
  <c r="L53" i="1"/>
  <c r="AM53" i="1"/>
  <c r="L57" i="1"/>
  <c r="AM57" i="1"/>
  <c r="AM64" i="1"/>
  <c r="L64" i="1"/>
  <c r="AD64" i="1" s="1"/>
  <c r="AE64" i="1"/>
  <c r="U64" i="1"/>
  <c r="AN65" i="1"/>
  <c r="AF65" i="1"/>
  <c r="V65" i="1"/>
  <c r="AO66" i="1"/>
  <c r="AS66" i="1" s="1"/>
  <c r="W66" i="1"/>
  <c r="AM69" i="1"/>
  <c r="AQ69" i="1" s="1"/>
  <c r="L69" i="1"/>
  <c r="AD69" i="1" s="1"/>
  <c r="AE69" i="1"/>
  <c r="U69" i="1"/>
  <c r="AN70" i="1"/>
  <c r="AR70" i="1" s="1"/>
  <c r="AF70" i="1"/>
  <c r="AO71" i="1"/>
  <c r="AS71" i="1" s="1"/>
  <c r="W71" i="1"/>
  <c r="AM73" i="1"/>
  <c r="AQ73" i="1" s="1"/>
  <c r="L73" i="1"/>
  <c r="AD73" i="1" s="1"/>
  <c r="AE73" i="1"/>
  <c r="U73" i="1"/>
  <c r="AN74" i="1"/>
  <c r="AR74" i="1" s="1"/>
  <c r="AF74" i="1"/>
  <c r="AO75" i="1"/>
  <c r="AS75" i="1" s="1"/>
  <c r="W75" i="1"/>
  <c r="AM77" i="1"/>
  <c r="AQ77" i="1" s="1"/>
  <c r="L77" i="1"/>
  <c r="AD77" i="1" s="1"/>
  <c r="AE77" i="1"/>
  <c r="U77" i="1"/>
  <c r="AO79" i="1"/>
  <c r="AS79" i="1" s="1"/>
  <c r="W79" i="1"/>
  <c r="AM81" i="1"/>
  <c r="L81" i="1"/>
  <c r="AD81" i="1" s="1"/>
  <c r="AE81" i="1"/>
  <c r="U81" i="1"/>
  <c r="AM85" i="1"/>
  <c r="L85" i="1"/>
  <c r="AD85" i="1" s="1"/>
  <c r="AE85" i="1"/>
  <c r="U85" i="1"/>
  <c r="AM89" i="1"/>
  <c r="L89" i="1"/>
  <c r="AD89" i="1" s="1"/>
  <c r="AE89" i="1"/>
  <c r="AM93" i="1"/>
  <c r="AQ93" i="1" s="1"/>
  <c r="L93" i="1"/>
  <c r="AD93" i="1" s="1"/>
  <c r="AM97" i="1"/>
  <c r="AQ97" i="1" s="1"/>
  <c r="L97" i="1"/>
  <c r="AD97" i="1" s="1"/>
  <c r="AM101" i="1"/>
  <c r="AQ101" i="1" s="1"/>
  <c r="L101" i="1"/>
  <c r="AD101" i="1" s="1"/>
  <c r="W64" i="1"/>
  <c r="U75" i="1"/>
  <c r="V94" i="1"/>
  <c r="AG64" i="1"/>
  <c r="AS64" i="1" s="1"/>
  <c r="AG69" i="1"/>
  <c r="AG73" i="1"/>
  <c r="AG77" i="1"/>
  <c r="AG81" i="1"/>
  <c r="AE95" i="1"/>
  <c r="AO67" i="1"/>
  <c r="AS67" i="1" s="1"/>
  <c r="AM90" i="1"/>
  <c r="AQ90" i="1" s="1"/>
  <c r="AN93" i="1"/>
  <c r="AF93" i="1"/>
  <c r="AN94" i="1"/>
  <c r="AR94" i="1" s="1"/>
  <c r="AF94" i="1"/>
  <c r="AN96" i="1"/>
  <c r="AF96" i="1"/>
  <c r="AN97" i="1"/>
  <c r="AR97" i="1" s="1"/>
  <c r="AF97" i="1"/>
  <c r="AN98" i="1"/>
  <c r="AF98" i="1"/>
  <c r="AN100" i="1"/>
  <c r="AR100" i="1" s="1"/>
  <c r="AF100" i="1"/>
  <c r="AN101" i="1"/>
  <c r="AF101" i="1"/>
  <c r="AN102" i="1"/>
  <c r="AR102" i="1" s="1"/>
  <c r="AF102" i="1"/>
  <c r="L106" i="1"/>
  <c r="AD106" i="1" s="1"/>
  <c r="AN107" i="1"/>
  <c r="AF107" i="1"/>
  <c r="AO108" i="1"/>
  <c r="AG108" i="1"/>
  <c r="W83" i="1"/>
  <c r="V88" i="1"/>
  <c r="V96" i="1"/>
  <c r="AG93" i="1"/>
  <c r="AS93" i="1" s="1"/>
  <c r="AG95" i="1"/>
  <c r="AS95" i="1" s="1"/>
  <c r="AE106" i="1"/>
  <c r="AQ106" i="1" s="1"/>
  <c r="AF111" i="1"/>
  <c r="AR111" i="1" s="1"/>
  <c r="AN75" i="1"/>
  <c r="AR75" i="1" s="1"/>
  <c r="AN91" i="1"/>
  <c r="AR91" i="1" s="1"/>
  <c r="AO96" i="1"/>
  <c r="AS96" i="1" s="1"/>
  <c r="AO97" i="1"/>
  <c r="AG97" i="1"/>
  <c r="AO98" i="1"/>
  <c r="AG98" i="1"/>
  <c r="AG99" i="1"/>
  <c r="AO99" i="1"/>
  <c r="AS99" i="1" s="1"/>
  <c r="AO101" i="1"/>
  <c r="AG101" i="1"/>
  <c r="AO102" i="1"/>
  <c r="AG102" i="1"/>
  <c r="AG103" i="1"/>
  <c r="AO103" i="1"/>
  <c r="AS103" i="1" s="1"/>
  <c r="L105" i="1"/>
  <c r="AD105" i="1" s="1"/>
  <c r="AM105" i="1"/>
  <c r="AQ105" i="1" s="1"/>
  <c r="AN106" i="1"/>
  <c r="AF106" i="1"/>
  <c r="AO107" i="1"/>
  <c r="AG107" i="1"/>
  <c r="V90" i="1"/>
  <c r="V98" i="1"/>
  <c r="V106" i="1"/>
  <c r="AF92" i="1"/>
  <c r="AR92" i="1" s="1"/>
  <c r="AN87" i="1"/>
  <c r="AR87" i="1" s="1"/>
  <c r="AO92" i="1"/>
  <c r="AS92" i="1" s="1"/>
  <c r="AN103" i="1"/>
  <c r="AR103" i="1" s="1"/>
  <c r="L31" i="1"/>
  <c r="L33" i="1" s="1"/>
  <c r="AM31" i="1"/>
  <c r="L36" i="1"/>
  <c r="AM36" i="1"/>
  <c r="L40" i="1"/>
  <c r="AM40" i="1"/>
  <c r="L44" i="1"/>
  <c r="AM44" i="1"/>
  <c r="L48" i="1"/>
  <c r="AM48" i="1"/>
  <c r="L52" i="1"/>
  <c r="AM52" i="1"/>
  <c r="L56" i="1"/>
  <c r="AM56" i="1"/>
  <c r="L104" i="1"/>
  <c r="AD104" i="1" s="1"/>
  <c r="AM104" i="1"/>
  <c r="AN105" i="1"/>
  <c r="AF105" i="1"/>
  <c r="AO106" i="1"/>
  <c r="AS106" i="1" s="1"/>
  <c r="AG106" i="1"/>
  <c r="L108" i="1"/>
  <c r="W85" i="1"/>
  <c r="V92" i="1"/>
  <c r="V100" i="1"/>
  <c r="AF76" i="1"/>
  <c r="AR76" i="1" s="1"/>
  <c r="AF77" i="1"/>
  <c r="AR77" i="1" s="1"/>
  <c r="AF78" i="1"/>
  <c r="AR78" i="1" s="1"/>
  <c r="AF80" i="1"/>
  <c r="AR80" i="1" s="1"/>
  <c r="AF81" i="1"/>
  <c r="AR81" i="1" s="1"/>
  <c r="AF82" i="1"/>
  <c r="AR82" i="1" s="1"/>
  <c r="AF83" i="1"/>
  <c r="AR83" i="1" s="1"/>
  <c r="AF84" i="1"/>
  <c r="AR84" i="1" s="1"/>
  <c r="AF85" i="1"/>
  <c r="AR85" i="1" s="1"/>
  <c r="AF86" i="1"/>
  <c r="AR86" i="1" s="1"/>
  <c r="AF88" i="1"/>
  <c r="AR88" i="1" s="1"/>
  <c r="AF89" i="1"/>
  <c r="AR89" i="1" s="1"/>
  <c r="AF90" i="1"/>
  <c r="AR90" i="1" s="1"/>
  <c r="AG94" i="1"/>
  <c r="AS94" i="1" s="1"/>
  <c r="AE104" i="1"/>
  <c r="AE108" i="1"/>
  <c r="AQ108" i="1" s="1"/>
  <c r="AN99" i="1"/>
  <c r="AR99" i="1" s="1"/>
  <c r="AO104" i="1"/>
  <c r="AS104" i="1" s="1"/>
  <c r="V111" i="1"/>
  <c r="AJ111" i="1"/>
  <c r="AA111" i="1"/>
  <c r="U111" i="1"/>
  <c r="AI111" i="1"/>
  <c r="H70" i="1"/>
  <c r="AI70" i="1"/>
  <c r="H72" i="1"/>
  <c r="AI72" i="1"/>
  <c r="H76" i="1"/>
  <c r="AI76" i="1"/>
  <c r="H80" i="1"/>
  <c r="AI80" i="1"/>
  <c r="H84" i="1"/>
  <c r="AI84" i="1"/>
  <c r="AK86" i="1"/>
  <c r="W86" i="1"/>
  <c r="H92" i="1"/>
  <c r="AI92" i="1"/>
  <c r="U92" i="1"/>
  <c r="H96" i="1"/>
  <c r="AI96" i="1"/>
  <c r="U96" i="1"/>
  <c r="AK98" i="1"/>
  <c r="W98" i="1"/>
  <c r="AK102" i="1"/>
  <c r="W102" i="1"/>
  <c r="H104" i="1"/>
  <c r="AI104" i="1"/>
  <c r="U104" i="1"/>
  <c r="H108" i="1"/>
  <c r="AI108" i="1"/>
  <c r="U108" i="1"/>
  <c r="W74" i="1"/>
  <c r="W82" i="1"/>
  <c r="V87" i="1"/>
  <c r="V89" i="1"/>
  <c r="V93" i="1"/>
  <c r="V95" i="1"/>
  <c r="V97" i="1"/>
  <c r="V99" i="1"/>
  <c r="V101" i="1"/>
  <c r="V105" i="1"/>
  <c r="V107" i="1"/>
  <c r="K109" i="1"/>
  <c r="AK69" i="1"/>
  <c r="H71" i="1"/>
  <c r="AI71" i="1"/>
  <c r="H75" i="1"/>
  <c r="AI75" i="1"/>
  <c r="H79" i="1"/>
  <c r="AI79" i="1"/>
  <c r="H83" i="1"/>
  <c r="AI83" i="1"/>
  <c r="H87" i="1"/>
  <c r="AI87" i="1"/>
  <c r="U87" i="1"/>
  <c r="AK89" i="1"/>
  <c r="W89" i="1"/>
  <c r="H91" i="1"/>
  <c r="AI91" i="1"/>
  <c r="U91" i="1"/>
  <c r="AK93" i="1"/>
  <c r="W93" i="1"/>
  <c r="H95" i="1"/>
  <c r="AI95" i="1"/>
  <c r="U95" i="1"/>
  <c r="AK97" i="1"/>
  <c r="W97" i="1"/>
  <c r="H99" i="1"/>
  <c r="AI99" i="1"/>
  <c r="U99" i="1"/>
  <c r="AK101" i="1"/>
  <c r="W101" i="1"/>
  <c r="H103" i="1"/>
  <c r="AI103" i="1"/>
  <c r="U103" i="1"/>
  <c r="AC105" i="1"/>
  <c r="AK105" i="1"/>
  <c r="W105" i="1"/>
  <c r="H107" i="1"/>
  <c r="AI107" i="1"/>
  <c r="AA107" i="1"/>
  <c r="U107" i="1"/>
  <c r="AJ108" i="1"/>
  <c r="AB108" i="1"/>
  <c r="AJ69" i="1"/>
  <c r="AJ71" i="1"/>
  <c r="AJ73" i="1"/>
  <c r="AJ75" i="1"/>
  <c r="AJ77" i="1"/>
  <c r="AJ79" i="1"/>
  <c r="AJ81" i="1"/>
  <c r="AJ83" i="1"/>
  <c r="AJ85" i="1"/>
  <c r="AJ91" i="1"/>
  <c r="H86" i="1"/>
  <c r="AI86" i="1"/>
  <c r="U86" i="1"/>
  <c r="AK88" i="1"/>
  <c r="W88" i="1"/>
  <c r="U70" i="1"/>
  <c r="U72" i="1"/>
  <c r="U80" i="1"/>
  <c r="U84" i="1"/>
  <c r="H74" i="1"/>
  <c r="AI74" i="1"/>
  <c r="H78" i="1"/>
  <c r="AI78" i="1"/>
  <c r="H82" i="1"/>
  <c r="AI82" i="1"/>
  <c r="H90" i="1"/>
  <c r="AI90" i="1"/>
  <c r="U90" i="1"/>
  <c r="AK92" i="1"/>
  <c r="W92" i="1"/>
  <c r="H94" i="1"/>
  <c r="AI94" i="1"/>
  <c r="U94" i="1"/>
  <c r="AK96" i="1"/>
  <c r="W96" i="1"/>
  <c r="H98" i="1"/>
  <c r="AI98" i="1"/>
  <c r="U98" i="1"/>
  <c r="AK100" i="1"/>
  <c r="W100" i="1"/>
  <c r="H102" i="1"/>
  <c r="AI102" i="1"/>
  <c r="U102" i="1"/>
  <c r="AK104" i="1"/>
  <c r="W104" i="1"/>
  <c r="H106" i="1"/>
  <c r="AI106" i="1"/>
  <c r="U106" i="1"/>
  <c r="AK108" i="1"/>
  <c r="W108" i="1"/>
  <c r="U76" i="1"/>
  <c r="AA108" i="1"/>
  <c r="AB105" i="1"/>
  <c r="I109" i="1"/>
  <c r="AI69" i="1"/>
  <c r="H73" i="1"/>
  <c r="AI73" i="1"/>
  <c r="H77" i="1"/>
  <c r="AI77" i="1"/>
  <c r="H81" i="1"/>
  <c r="AI81" i="1"/>
  <c r="H85" i="1"/>
  <c r="AI85" i="1"/>
  <c r="AK87" i="1"/>
  <c r="W87" i="1"/>
  <c r="H89" i="1"/>
  <c r="AI89" i="1"/>
  <c r="U89" i="1"/>
  <c r="AK91" i="1"/>
  <c r="W91" i="1"/>
  <c r="H93" i="1"/>
  <c r="AI93" i="1"/>
  <c r="U93" i="1"/>
  <c r="AK95" i="1"/>
  <c r="W95" i="1"/>
  <c r="H97" i="1"/>
  <c r="AI97" i="1"/>
  <c r="U97" i="1"/>
  <c r="AK99" i="1"/>
  <c r="W99" i="1"/>
  <c r="H101" i="1"/>
  <c r="AI101" i="1"/>
  <c r="U101" i="1"/>
  <c r="AK103" i="1"/>
  <c r="W103" i="1"/>
  <c r="H105" i="1"/>
  <c r="AI105" i="1"/>
  <c r="U105" i="1"/>
  <c r="AA105" i="1"/>
  <c r="AJ106" i="1"/>
  <c r="AB106" i="1"/>
  <c r="AK107" i="1"/>
  <c r="AC107" i="1"/>
  <c r="W107" i="1"/>
  <c r="V70" i="1"/>
  <c r="V72" i="1"/>
  <c r="V74" i="1"/>
  <c r="V76" i="1"/>
  <c r="V78" i="1"/>
  <c r="V80" i="1"/>
  <c r="V82" i="1"/>
  <c r="V84" i="1"/>
  <c r="AB107" i="1"/>
  <c r="H88" i="1"/>
  <c r="AI88" i="1"/>
  <c r="U88" i="1"/>
  <c r="AK90" i="1"/>
  <c r="W90" i="1"/>
  <c r="AK94" i="1"/>
  <c r="W94" i="1"/>
  <c r="H100" i="1"/>
  <c r="AI100" i="1"/>
  <c r="U100" i="1"/>
  <c r="AK106" i="1"/>
  <c r="W106" i="1"/>
  <c r="W70" i="1"/>
  <c r="W72" i="1"/>
  <c r="W76" i="1"/>
  <c r="W78" i="1"/>
  <c r="W80" i="1"/>
  <c r="W84" i="1"/>
  <c r="V103" i="1"/>
  <c r="X65" i="1"/>
  <c r="Y65" i="1" s="1"/>
  <c r="I68" i="1"/>
  <c r="AI61" i="1"/>
  <c r="H37" i="1"/>
  <c r="H41" i="1"/>
  <c r="AH41" i="1" s="1"/>
  <c r="H45" i="1"/>
  <c r="H49" i="1"/>
  <c r="AH49" i="1" s="1"/>
  <c r="H53" i="1"/>
  <c r="H57" i="1"/>
  <c r="AH57" i="1" s="1"/>
  <c r="AI34" i="1"/>
  <c r="AI36" i="1"/>
  <c r="AI37" i="1"/>
  <c r="AI38" i="1"/>
  <c r="AI40" i="1"/>
  <c r="AI41" i="1"/>
  <c r="AI44" i="1"/>
  <c r="AI45" i="1"/>
  <c r="AI46" i="1"/>
  <c r="AI48" i="1"/>
  <c r="AI49" i="1"/>
  <c r="AI52" i="1"/>
  <c r="AI53" i="1"/>
  <c r="AI54" i="1"/>
  <c r="AI56" i="1"/>
  <c r="AI57" i="1"/>
  <c r="AI58" i="1"/>
  <c r="J59" i="1"/>
  <c r="H35" i="1"/>
  <c r="AH35" i="1" s="1"/>
  <c r="H39" i="1"/>
  <c r="AH39" i="1" s="1"/>
  <c r="H43" i="1"/>
  <c r="H47" i="1"/>
  <c r="AH47" i="1" s="1"/>
  <c r="H51" i="1"/>
  <c r="AH51" i="1" s="1"/>
  <c r="H55" i="1"/>
  <c r="AH55" i="1" s="1"/>
  <c r="H42" i="1"/>
  <c r="H50" i="1"/>
  <c r="AK34" i="1"/>
  <c r="I33" i="1"/>
  <c r="H31" i="1"/>
  <c r="AK30" i="1"/>
  <c r="AI30" i="1"/>
  <c r="AI31" i="1"/>
  <c r="AI32" i="1"/>
  <c r="J29" i="1"/>
  <c r="I29" i="1"/>
  <c r="H24" i="1"/>
  <c r="H28" i="1"/>
  <c r="AI24" i="1"/>
  <c r="AI25" i="1"/>
  <c r="AI26" i="1"/>
  <c r="AI28" i="1"/>
  <c r="H23" i="1"/>
  <c r="AH23" i="1" s="1"/>
  <c r="H27" i="1"/>
  <c r="K22" i="1"/>
  <c r="J22" i="1"/>
  <c r="H19" i="1"/>
  <c r="H18" i="1"/>
  <c r="AI18" i="1"/>
  <c r="AI19" i="1"/>
  <c r="AI20" i="1"/>
  <c r="AI21" i="1"/>
  <c r="H17" i="1"/>
  <c r="H69" i="1"/>
  <c r="I59" i="1"/>
  <c r="G60" i="1"/>
  <c r="E60" i="1"/>
  <c r="E110" i="1" s="1"/>
  <c r="E112" i="1" s="1"/>
  <c r="E113" i="1" s="1"/>
  <c r="F60" i="1"/>
  <c r="AR105" i="1" l="1"/>
  <c r="AR101" i="1"/>
  <c r="AR98" i="1"/>
  <c r="AR96" i="1"/>
  <c r="AR93" i="1"/>
  <c r="AQ98" i="1"/>
  <c r="AR108" i="1"/>
  <c r="AR104" i="1"/>
  <c r="AS65" i="1"/>
  <c r="AR106" i="1"/>
  <c r="AS101" i="1"/>
  <c r="AS98" i="1"/>
  <c r="AR107" i="1"/>
  <c r="AR65" i="1"/>
  <c r="AQ64" i="1"/>
  <c r="AQ86" i="1"/>
  <c r="AQ82" i="1"/>
  <c r="AS81" i="1"/>
  <c r="AR72" i="1"/>
  <c r="AR63" i="1"/>
  <c r="M60" i="1"/>
  <c r="AS111" i="1"/>
  <c r="AQ100" i="1"/>
  <c r="AR64" i="1"/>
  <c r="W68" i="1"/>
  <c r="AQ89" i="1"/>
  <c r="AQ85" i="1"/>
  <c r="AQ81" i="1"/>
  <c r="AQ94" i="1"/>
  <c r="AS63" i="1"/>
  <c r="AQ95" i="1"/>
  <c r="AS77" i="1"/>
  <c r="AS69" i="1"/>
  <c r="AQ88" i="1"/>
  <c r="AQ72" i="1"/>
  <c r="T65" i="1"/>
  <c r="AQ104" i="1"/>
  <c r="AS107" i="1"/>
  <c r="AS102" i="1"/>
  <c r="AS97" i="1"/>
  <c r="AS108" i="1"/>
  <c r="AQ102" i="1"/>
  <c r="AQ65" i="1"/>
  <c r="AR73" i="1"/>
  <c r="AQ67" i="1"/>
  <c r="AQ63" i="1"/>
  <c r="AQ107" i="1"/>
  <c r="AS105" i="1"/>
  <c r="AQ83" i="1"/>
  <c r="AS73" i="1"/>
  <c r="AQ66" i="1"/>
  <c r="AQ92" i="1"/>
  <c r="AQ76" i="1"/>
  <c r="AJ68" i="1"/>
  <c r="AH46" i="1"/>
  <c r="AK68" i="1"/>
  <c r="AH24" i="1"/>
  <c r="U68" i="1"/>
  <c r="T111" i="1"/>
  <c r="X111" i="1"/>
  <c r="Y111" i="1" s="1"/>
  <c r="AH111" i="1"/>
  <c r="AH25" i="1"/>
  <c r="V68" i="1"/>
  <c r="AH53" i="1"/>
  <c r="AH37" i="1"/>
  <c r="AH27" i="1"/>
  <c r="AH61" i="1"/>
  <c r="AH54" i="1"/>
  <c r="AH30" i="1"/>
  <c r="T66" i="1"/>
  <c r="AH58" i="1"/>
  <c r="AH34" i="1"/>
  <c r="L29" i="1"/>
  <c r="AH67" i="1"/>
  <c r="AH63" i="1"/>
  <c r="AH44" i="1"/>
  <c r="Z65" i="1"/>
  <c r="AH26" i="1"/>
  <c r="N60" i="1"/>
  <c r="X66" i="1"/>
  <c r="AH31" i="1"/>
  <c r="AH43" i="1"/>
  <c r="AH45" i="1"/>
  <c r="AH66" i="1"/>
  <c r="K60" i="1"/>
  <c r="K110" i="1" s="1"/>
  <c r="K112" i="1" s="1"/>
  <c r="AG68" i="1"/>
  <c r="AN68" i="1"/>
  <c r="AH32" i="1"/>
  <c r="O60" i="1"/>
  <c r="AM109" i="1"/>
  <c r="AO68" i="1"/>
  <c r="H68" i="1"/>
  <c r="AL107" i="1"/>
  <c r="AD107" i="1"/>
  <c r="X64" i="1"/>
  <c r="Y64" i="1" s="1"/>
  <c r="AG109" i="1"/>
  <c r="AH56" i="1"/>
  <c r="AH40" i="1"/>
  <c r="AM68" i="1"/>
  <c r="AO109" i="1"/>
  <c r="AS109" i="1" s="1"/>
  <c r="AF109" i="1"/>
  <c r="AH50" i="1"/>
  <c r="AE109" i="1"/>
  <c r="L59" i="1"/>
  <c r="AH65" i="1"/>
  <c r="AH52" i="1"/>
  <c r="AH36" i="1"/>
  <c r="AE68" i="1"/>
  <c r="AN109" i="1"/>
  <c r="AR109" i="1" s="1"/>
  <c r="H22" i="1"/>
  <c r="X67" i="1"/>
  <c r="Y67" i="1" s="1"/>
  <c r="T64" i="1"/>
  <c r="AH28" i="1"/>
  <c r="AH42" i="1"/>
  <c r="T67" i="1"/>
  <c r="T63" i="1"/>
  <c r="AL108" i="1"/>
  <c r="AD108" i="1"/>
  <c r="AI68" i="1"/>
  <c r="AH64" i="1"/>
  <c r="AH48" i="1"/>
  <c r="AD63" i="1"/>
  <c r="AD68" i="1" s="1"/>
  <c r="L68" i="1"/>
  <c r="AF68" i="1"/>
  <c r="X88" i="1"/>
  <c r="AH88" i="1"/>
  <c r="T88" i="1"/>
  <c r="AH97" i="1"/>
  <c r="T97" i="1"/>
  <c r="X97" i="1"/>
  <c r="X81" i="1"/>
  <c r="T81" i="1"/>
  <c r="AH81" i="1"/>
  <c r="X73" i="1"/>
  <c r="T73" i="1"/>
  <c r="AH73" i="1"/>
  <c r="X98" i="1"/>
  <c r="AH98" i="1"/>
  <c r="T98" i="1"/>
  <c r="X82" i="1"/>
  <c r="AH82" i="1"/>
  <c r="T82" i="1"/>
  <c r="X74" i="1"/>
  <c r="AH74" i="1"/>
  <c r="T74" i="1"/>
  <c r="T99" i="1"/>
  <c r="X99" i="1"/>
  <c r="AH99" i="1"/>
  <c r="AH92" i="1"/>
  <c r="T92" i="1"/>
  <c r="X92" i="1"/>
  <c r="AH84" i="1"/>
  <c r="X84" i="1"/>
  <c r="T84" i="1"/>
  <c r="AH76" i="1"/>
  <c r="X76" i="1"/>
  <c r="T76" i="1"/>
  <c r="X70" i="1"/>
  <c r="AH70" i="1"/>
  <c r="T70" i="1"/>
  <c r="X100" i="1"/>
  <c r="AH100" i="1"/>
  <c r="T100" i="1"/>
  <c r="X93" i="1"/>
  <c r="T93" i="1"/>
  <c r="AH93" i="1"/>
  <c r="AH94" i="1"/>
  <c r="X94" i="1"/>
  <c r="T94" i="1"/>
  <c r="X86" i="1"/>
  <c r="AH86" i="1"/>
  <c r="T86" i="1"/>
  <c r="T107" i="1"/>
  <c r="X107" i="1"/>
  <c r="AH107" i="1"/>
  <c r="X95" i="1"/>
  <c r="T95" i="1"/>
  <c r="AH95" i="1"/>
  <c r="T83" i="1"/>
  <c r="AH83" i="1"/>
  <c r="X83" i="1"/>
  <c r="X75" i="1"/>
  <c r="T75" i="1"/>
  <c r="AH75" i="1"/>
  <c r="X96" i="1"/>
  <c r="AH96" i="1"/>
  <c r="T96" i="1"/>
  <c r="H109" i="1"/>
  <c r="X69" i="1"/>
  <c r="T69" i="1"/>
  <c r="AH69" i="1"/>
  <c r="X105" i="1"/>
  <c r="T105" i="1"/>
  <c r="AH105" i="1"/>
  <c r="T89" i="1"/>
  <c r="X89" i="1"/>
  <c r="AH89" i="1"/>
  <c r="X85" i="1"/>
  <c r="T85" i="1"/>
  <c r="AH85" i="1"/>
  <c r="X77" i="1"/>
  <c r="T77" i="1"/>
  <c r="AH77" i="1"/>
  <c r="X106" i="1"/>
  <c r="AH106" i="1"/>
  <c r="T106" i="1"/>
  <c r="X90" i="1"/>
  <c r="AH90" i="1"/>
  <c r="T90" i="1"/>
  <c r="AH78" i="1"/>
  <c r="T78" i="1"/>
  <c r="X78" i="1"/>
  <c r="X91" i="1"/>
  <c r="T91" i="1"/>
  <c r="AH91" i="1"/>
  <c r="X104" i="1"/>
  <c r="AH104" i="1"/>
  <c r="T104" i="1"/>
  <c r="X80" i="1"/>
  <c r="AH80" i="1"/>
  <c r="T80" i="1"/>
  <c r="AH72" i="1"/>
  <c r="T72" i="1"/>
  <c r="X72" i="1"/>
  <c r="X101" i="1"/>
  <c r="T101" i="1"/>
  <c r="AH101" i="1"/>
  <c r="AH102" i="1"/>
  <c r="X102" i="1"/>
  <c r="T102" i="1"/>
  <c r="X103" i="1"/>
  <c r="T103" i="1"/>
  <c r="AH103" i="1"/>
  <c r="X87" i="1"/>
  <c r="T87" i="1"/>
  <c r="AH87" i="1"/>
  <c r="X79" i="1"/>
  <c r="T79" i="1"/>
  <c r="AH79" i="1"/>
  <c r="X71" i="1"/>
  <c r="T71" i="1"/>
  <c r="AH71" i="1"/>
  <c r="AH108" i="1"/>
  <c r="X108" i="1"/>
  <c r="T108" i="1"/>
  <c r="I60" i="1"/>
  <c r="I110" i="1" s="1"/>
  <c r="I112" i="1" s="1"/>
  <c r="J60" i="1"/>
  <c r="J110" i="1" s="1"/>
  <c r="J112" i="1" s="1"/>
  <c r="D111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7" i="1"/>
  <c r="D66" i="1"/>
  <c r="D65" i="1"/>
  <c r="D64" i="1"/>
  <c r="D63" i="1"/>
  <c r="D61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2" i="1"/>
  <c r="D31" i="1"/>
  <c r="D30" i="1"/>
  <c r="D28" i="1"/>
  <c r="D27" i="1"/>
  <c r="D26" i="1"/>
  <c r="D25" i="1"/>
  <c r="D24" i="1"/>
  <c r="D23" i="1"/>
  <c r="D18" i="1"/>
  <c r="D19" i="1"/>
  <c r="D20" i="1"/>
  <c r="D21" i="1"/>
  <c r="F62" i="1"/>
  <c r="F110" i="1" s="1"/>
  <c r="F112" i="1" s="1"/>
  <c r="F113" i="1" s="1"/>
  <c r="H29" i="1"/>
  <c r="AQ109" i="1" l="1"/>
  <c r="AQ68" i="1"/>
  <c r="AS68" i="1"/>
  <c r="AR68" i="1"/>
  <c r="AP108" i="1"/>
  <c r="AP107" i="1"/>
  <c r="AL32" i="1"/>
  <c r="AL41" i="1"/>
  <c r="AL45" i="1"/>
  <c r="AL53" i="1"/>
  <c r="AL64" i="1"/>
  <c r="AP64" i="1" s="1"/>
  <c r="AL73" i="1"/>
  <c r="AP73" i="1" s="1"/>
  <c r="AL81" i="1"/>
  <c r="AP81" i="1" s="1"/>
  <c r="AL89" i="1"/>
  <c r="AP89" i="1" s="1"/>
  <c r="AL24" i="1"/>
  <c r="AL28" i="1"/>
  <c r="AL38" i="1"/>
  <c r="AL42" i="1"/>
  <c r="AL46" i="1"/>
  <c r="AL50" i="1"/>
  <c r="AL54" i="1"/>
  <c r="AL58" i="1"/>
  <c r="AL65" i="1"/>
  <c r="AP65" i="1" s="1"/>
  <c r="AL70" i="1"/>
  <c r="AP70" i="1" s="1"/>
  <c r="AL74" i="1"/>
  <c r="AP74" i="1" s="1"/>
  <c r="AL78" i="1"/>
  <c r="AP78" i="1" s="1"/>
  <c r="AL82" i="1"/>
  <c r="AP82" i="1" s="1"/>
  <c r="AL86" i="1"/>
  <c r="AP86" i="1" s="1"/>
  <c r="AL90" i="1"/>
  <c r="AP90" i="1" s="1"/>
  <c r="AL94" i="1"/>
  <c r="AP94" i="1" s="1"/>
  <c r="AL98" i="1"/>
  <c r="AP98" i="1" s="1"/>
  <c r="AL102" i="1"/>
  <c r="AP102" i="1" s="1"/>
  <c r="AL30" i="1"/>
  <c r="AL39" i="1"/>
  <c r="AL47" i="1"/>
  <c r="AL55" i="1"/>
  <c r="AL66" i="1"/>
  <c r="AP66" i="1" s="1"/>
  <c r="AL75" i="1"/>
  <c r="AP75" i="1" s="1"/>
  <c r="AL87" i="1"/>
  <c r="AP87" i="1" s="1"/>
  <c r="AL111" i="1"/>
  <c r="AP111" i="1" s="1"/>
  <c r="BN111" i="1"/>
  <c r="BO111" i="1" s="1"/>
  <c r="AL25" i="1"/>
  <c r="AL35" i="1"/>
  <c r="AL43" i="1"/>
  <c r="AL51" i="1"/>
  <c r="AL71" i="1"/>
  <c r="AP71" i="1" s="1"/>
  <c r="AL79" i="1"/>
  <c r="AP79" i="1" s="1"/>
  <c r="AL83" i="1"/>
  <c r="AP83" i="1" s="1"/>
  <c r="AL91" i="1"/>
  <c r="AP91" i="1" s="1"/>
  <c r="AL95" i="1"/>
  <c r="AP95" i="1" s="1"/>
  <c r="AL99" i="1"/>
  <c r="AP99" i="1" s="1"/>
  <c r="AL103" i="1"/>
  <c r="AP103" i="1" s="1"/>
  <c r="AL26" i="1"/>
  <c r="AL31" i="1"/>
  <c r="AL36" i="1"/>
  <c r="AL40" i="1"/>
  <c r="AL44" i="1"/>
  <c r="AL48" i="1"/>
  <c r="AL52" i="1"/>
  <c r="AL56" i="1"/>
  <c r="AL67" i="1"/>
  <c r="AP67" i="1" s="1"/>
  <c r="AL72" i="1"/>
  <c r="AP72" i="1" s="1"/>
  <c r="AL76" i="1"/>
  <c r="AP76" i="1" s="1"/>
  <c r="AL80" i="1"/>
  <c r="AP80" i="1" s="1"/>
  <c r="AL84" i="1"/>
  <c r="AP84" i="1" s="1"/>
  <c r="AL88" i="1"/>
  <c r="AP88" i="1" s="1"/>
  <c r="AL92" i="1"/>
  <c r="AP92" i="1" s="1"/>
  <c r="AL96" i="1"/>
  <c r="AP96" i="1" s="1"/>
  <c r="AL100" i="1"/>
  <c r="AP100" i="1" s="1"/>
  <c r="AL104" i="1"/>
  <c r="AP104" i="1" s="1"/>
  <c r="AL27" i="1"/>
  <c r="AL37" i="1"/>
  <c r="AL49" i="1"/>
  <c r="AL57" i="1"/>
  <c r="AL69" i="1"/>
  <c r="AP69" i="1" s="1"/>
  <c r="AL77" i="1"/>
  <c r="AP77" i="1" s="1"/>
  <c r="AL85" i="1"/>
  <c r="AP85" i="1" s="1"/>
  <c r="AL93" i="1"/>
  <c r="AP93" i="1" s="1"/>
  <c r="AL97" i="1"/>
  <c r="AP97" i="1" s="1"/>
  <c r="AL101" i="1"/>
  <c r="AP101" i="1" s="1"/>
  <c r="AL105" i="1"/>
  <c r="AP105" i="1" s="1"/>
  <c r="AD109" i="1"/>
  <c r="Z111" i="1"/>
  <c r="Z67" i="1"/>
  <c r="BC65" i="1"/>
  <c r="BE65" i="1" s="1"/>
  <c r="Z64" i="1"/>
  <c r="AH68" i="1"/>
  <c r="Z66" i="1"/>
  <c r="Y66" i="1"/>
  <c r="T68" i="1"/>
  <c r="Z79" i="1"/>
  <c r="Y79" i="1"/>
  <c r="Z102" i="1"/>
  <c r="Y102" i="1"/>
  <c r="Z101" i="1"/>
  <c r="Y101" i="1"/>
  <c r="Z91" i="1"/>
  <c r="Y91" i="1"/>
  <c r="Z77" i="1"/>
  <c r="Y77" i="1"/>
  <c r="Z69" i="1"/>
  <c r="Y69" i="1"/>
  <c r="Z96" i="1"/>
  <c r="Y96" i="1"/>
  <c r="Z83" i="1"/>
  <c r="Y83" i="1"/>
  <c r="Z100" i="1"/>
  <c r="Y100" i="1"/>
  <c r="Z84" i="1"/>
  <c r="Y84" i="1"/>
  <c r="Z98" i="1"/>
  <c r="Y98" i="1"/>
  <c r="Z88" i="1"/>
  <c r="Y88" i="1"/>
  <c r="Z108" i="1"/>
  <c r="Y108" i="1"/>
  <c r="Y71" i="1"/>
  <c r="Z71" i="1"/>
  <c r="Z72" i="1"/>
  <c r="Y72" i="1"/>
  <c r="Z104" i="1"/>
  <c r="Y104" i="1"/>
  <c r="Z78" i="1"/>
  <c r="Y78" i="1"/>
  <c r="Z106" i="1"/>
  <c r="Y106" i="1"/>
  <c r="Y89" i="1"/>
  <c r="Z89" i="1"/>
  <c r="Y105" i="1"/>
  <c r="Z105" i="1"/>
  <c r="Z95" i="1"/>
  <c r="Y95" i="1"/>
  <c r="Z94" i="1"/>
  <c r="Y94" i="1"/>
  <c r="Z93" i="1"/>
  <c r="Y93" i="1"/>
  <c r="Y76" i="1"/>
  <c r="Z76" i="1"/>
  <c r="Z82" i="1"/>
  <c r="Y82" i="1"/>
  <c r="D109" i="1"/>
  <c r="AL106" i="1"/>
  <c r="AP106" i="1" s="1"/>
  <c r="Z103" i="1"/>
  <c r="Y103" i="1"/>
  <c r="Z80" i="1"/>
  <c r="Y80" i="1"/>
  <c r="Z90" i="1"/>
  <c r="Y90" i="1"/>
  <c r="Z92" i="1"/>
  <c r="Y92" i="1"/>
  <c r="Z99" i="1"/>
  <c r="Y99" i="1"/>
  <c r="Z74" i="1"/>
  <c r="Y74" i="1"/>
  <c r="Y81" i="1"/>
  <c r="Z81" i="1"/>
  <c r="Z87" i="1"/>
  <c r="Y87" i="1"/>
  <c r="Z85" i="1"/>
  <c r="Y85" i="1"/>
  <c r="Z75" i="1"/>
  <c r="Y75" i="1"/>
  <c r="Z107" i="1"/>
  <c r="Y107" i="1"/>
  <c r="Z86" i="1"/>
  <c r="Y86" i="1"/>
  <c r="Y70" i="1"/>
  <c r="Z70" i="1"/>
  <c r="Y73" i="1"/>
  <c r="Z73" i="1"/>
  <c r="Y97" i="1"/>
  <c r="Z97" i="1"/>
  <c r="D68" i="1"/>
  <c r="AL63" i="1"/>
  <c r="AP63" i="1" s="1"/>
  <c r="D62" i="1"/>
  <c r="AL61" i="1"/>
  <c r="D59" i="1"/>
  <c r="AL34" i="1"/>
  <c r="D29" i="1"/>
  <c r="AL23" i="1"/>
  <c r="D33" i="1"/>
  <c r="H33" i="1"/>
  <c r="G62" i="1"/>
  <c r="G110" i="1" s="1"/>
  <c r="G112" i="1" s="1"/>
  <c r="G113" i="1" s="1"/>
  <c r="H62" i="1"/>
  <c r="H59" i="1"/>
  <c r="BH65" i="1" l="1"/>
  <c r="BG65" i="1" s="1"/>
  <c r="BF65" i="1"/>
  <c r="BN65" i="1"/>
  <c r="BC107" i="1"/>
  <c r="BE107" i="1" s="1"/>
  <c r="BF107" i="1" s="1"/>
  <c r="BC85" i="1"/>
  <c r="BE85" i="1" s="1"/>
  <c r="BF85" i="1" s="1"/>
  <c r="BC99" i="1"/>
  <c r="BE99" i="1" s="1"/>
  <c r="BF99" i="1" s="1"/>
  <c r="BC90" i="1"/>
  <c r="BE90" i="1" s="1"/>
  <c r="BF90" i="1" s="1"/>
  <c r="BC103" i="1"/>
  <c r="BE103" i="1" s="1"/>
  <c r="BF103" i="1" s="1"/>
  <c r="BC82" i="1"/>
  <c r="BE82" i="1" s="1"/>
  <c r="BF82" i="1" s="1"/>
  <c r="BC93" i="1"/>
  <c r="BE93" i="1" s="1"/>
  <c r="BF93" i="1" s="1"/>
  <c r="BC95" i="1"/>
  <c r="BE95" i="1" s="1"/>
  <c r="BF95" i="1" s="1"/>
  <c r="BC78" i="1"/>
  <c r="BE78" i="1" s="1"/>
  <c r="BF78" i="1" s="1"/>
  <c r="BC72" i="1"/>
  <c r="BE72" i="1" s="1"/>
  <c r="BF72" i="1" s="1"/>
  <c r="BC108" i="1"/>
  <c r="BE108" i="1" s="1"/>
  <c r="BF108" i="1" s="1"/>
  <c r="BC98" i="1"/>
  <c r="BE98" i="1" s="1"/>
  <c r="BF98" i="1" s="1"/>
  <c r="BC100" i="1"/>
  <c r="BE100" i="1" s="1"/>
  <c r="BF100" i="1" s="1"/>
  <c r="BC96" i="1"/>
  <c r="BE96" i="1" s="1"/>
  <c r="BF96" i="1" s="1"/>
  <c r="BC77" i="1"/>
  <c r="BE77" i="1" s="1"/>
  <c r="BF77" i="1" s="1"/>
  <c r="BC101" i="1"/>
  <c r="BE101" i="1" s="1"/>
  <c r="BF101" i="1" s="1"/>
  <c r="BC79" i="1"/>
  <c r="BE79" i="1" s="1"/>
  <c r="BF79" i="1" s="1"/>
  <c r="BC66" i="1"/>
  <c r="BE66" i="1" s="1"/>
  <c r="BF66" i="1" s="1"/>
  <c r="BC97" i="1"/>
  <c r="BE97" i="1" s="1"/>
  <c r="BF97" i="1" s="1"/>
  <c r="BC76" i="1"/>
  <c r="BE76" i="1" s="1"/>
  <c r="BF76" i="1" s="1"/>
  <c r="BC105" i="1"/>
  <c r="BE105" i="1" s="1"/>
  <c r="BF105" i="1" s="1"/>
  <c r="BC71" i="1"/>
  <c r="BE71" i="1" s="1"/>
  <c r="BF71" i="1" s="1"/>
  <c r="BC67" i="1"/>
  <c r="BE67" i="1" s="1"/>
  <c r="BF67" i="1" s="1"/>
  <c r="BC81" i="1"/>
  <c r="BE81" i="1" s="1"/>
  <c r="BF81" i="1" s="1"/>
  <c r="BC89" i="1"/>
  <c r="BE89" i="1" s="1"/>
  <c r="BF89" i="1" s="1"/>
  <c r="BC73" i="1"/>
  <c r="BE73" i="1" s="1"/>
  <c r="BF73" i="1" s="1"/>
  <c r="BC86" i="1"/>
  <c r="BE86" i="1" s="1"/>
  <c r="BF86" i="1" s="1"/>
  <c r="BC75" i="1"/>
  <c r="BE75" i="1" s="1"/>
  <c r="BF75" i="1" s="1"/>
  <c r="BC87" i="1"/>
  <c r="BE87" i="1" s="1"/>
  <c r="BF87" i="1" s="1"/>
  <c r="BC74" i="1"/>
  <c r="BE74" i="1" s="1"/>
  <c r="BF74" i="1" s="1"/>
  <c r="BC92" i="1"/>
  <c r="BE92" i="1" s="1"/>
  <c r="BF92" i="1" s="1"/>
  <c r="BC80" i="1"/>
  <c r="BE80" i="1" s="1"/>
  <c r="BF80" i="1" s="1"/>
  <c r="BC94" i="1"/>
  <c r="BE94" i="1" s="1"/>
  <c r="BF94" i="1" s="1"/>
  <c r="BC106" i="1"/>
  <c r="BE106" i="1" s="1"/>
  <c r="BF106" i="1" s="1"/>
  <c r="BC104" i="1"/>
  <c r="BE104" i="1" s="1"/>
  <c r="BF104" i="1" s="1"/>
  <c r="BC88" i="1"/>
  <c r="BE88" i="1" s="1"/>
  <c r="BF88" i="1" s="1"/>
  <c r="BC84" i="1"/>
  <c r="BE84" i="1" s="1"/>
  <c r="BF84" i="1" s="1"/>
  <c r="BC83" i="1"/>
  <c r="BE83" i="1" s="1"/>
  <c r="BF83" i="1" s="1"/>
  <c r="BC69" i="1"/>
  <c r="BE69" i="1" s="1"/>
  <c r="BF69" i="1" s="1"/>
  <c r="BC91" i="1"/>
  <c r="BE91" i="1" s="1"/>
  <c r="BF91" i="1" s="1"/>
  <c r="BC102" i="1"/>
  <c r="BE102" i="1" s="1"/>
  <c r="BF102" i="1" s="1"/>
  <c r="BC64" i="1"/>
  <c r="BE64" i="1" s="1"/>
  <c r="BF64" i="1" s="1"/>
  <c r="BC70" i="1"/>
  <c r="AL68" i="1"/>
  <c r="AP68" i="1" s="1"/>
  <c r="AL109" i="1"/>
  <c r="AP109" i="1" s="1"/>
  <c r="D17" i="1"/>
  <c r="H60" i="1"/>
  <c r="H110" i="1" s="1"/>
  <c r="H112" i="1" s="1"/>
  <c r="BH64" i="1" l="1"/>
  <c r="BN64" i="1"/>
  <c r="BH83" i="1"/>
  <c r="BN83" i="1"/>
  <c r="BH106" i="1"/>
  <c r="BN106" i="1"/>
  <c r="BH74" i="1"/>
  <c r="BN74" i="1"/>
  <c r="BH73" i="1"/>
  <c r="BN73" i="1"/>
  <c r="BH71" i="1"/>
  <c r="BN71" i="1"/>
  <c r="BH66" i="1"/>
  <c r="BN66" i="1"/>
  <c r="BH96" i="1"/>
  <c r="BN96" i="1"/>
  <c r="BH72" i="1"/>
  <c r="BN72" i="1"/>
  <c r="BH82" i="1"/>
  <c r="BN82" i="1"/>
  <c r="BH85" i="1"/>
  <c r="BN85" i="1"/>
  <c r="BH102" i="1"/>
  <c r="BN102" i="1"/>
  <c r="BH84" i="1"/>
  <c r="BN84" i="1"/>
  <c r="BH94" i="1"/>
  <c r="BN94" i="1"/>
  <c r="BH87" i="1"/>
  <c r="BN87" i="1"/>
  <c r="BH89" i="1"/>
  <c r="BN89" i="1"/>
  <c r="BH105" i="1"/>
  <c r="BN105" i="1"/>
  <c r="BH79" i="1"/>
  <c r="BN79" i="1"/>
  <c r="BH100" i="1"/>
  <c r="BN100" i="1"/>
  <c r="BH78" i="1"/>
  <c r="BN78" i="1"/>
  <c r="BH103" i="1"/>
  <c r="BN103" i="1"/>
  <c r="BN107" i="1"/>
  <c r="BH107" i="1"/>
  <c r="D22" i="1"/>
  <c r="BH91" i="1"/>
  <c r="BN91" i="1"/>
  <c r="BH88" i="1"/>
  <c r="BN88" i="1"/>
  <c r="BH80" i="1"/>
  <c r="BN80" i="1"/>
  <c r="BH75" i="1"/>
  <c r="BN75" i="1"/>
  <c r="BH81" i="1"/>
  <c r="BN81" i="1"/>
  <c r="BH76" i="1"/>
  <c r="BN76" i="1"/>
  <c r="BH101" i="1"/>
  <c r="BN101" i="1"/>
  <c r="BH98" i="1"/>
  <c r="BN98" i="1"/>
  <c r="BH95" i="1"/>
  <c r="BN95" i="1"/>
  <c r="BH90" i="1"/>
  <c r="BN90" i="1"/>
  <c r="BH69" i="1"/>
  <c r="BN69" i="1"/>
  <c r="BH104" i="1"/>
  <c r="BN104" i="1"/>
  <c r="BH92" i="1"/>
  <c r="BN92" i="1"/>
  <c r="BH86" i="1"/>
  <c r="BN86" i="1"/>
  <c r="BH67" i="1"/>
  <c r="BN67" i="1"/>
  <c r="BH97" i="1"/>
  <c r="BN97" i="1"/>
  <c r="BH77" i="1"/>
  <c r="BN77" i="1"/>
  <c r="BN108" i="1"/>
  <c r="BH108" i="1"/>
  <c r="BH93" i="1"/>
  <c r="BN93" i="1"/>
  <c r="BH99" i="1"/>
  <c r="BN99" i="1"/>
  <c r="BO65" i="1"/>
  <c r="BE70" i="1"/>
  <c r="BF70" i="1" s="1"/>
  <c r="BF109" i="1" s="1"/>
  <c r="BC109" i="1"/>
  <c r="Q25" i="1"/>
  <c r="BG99" i="1" l="1"/>
  <c r="BG97" i="1"/>
  <c r="BO97" i="1" s="1"/>
  <c r="BG86" i="1"/>
  <c r="BG104" i="1"/>
  <c r="BG90" i="1"/>
  <c r="BG98" i="1"/>
  <c r="BO98" i="1" s="1"/>
  <c r="BG76" i="1"/>
  <c r="BG75" i="1"/>
  <c r="BG88" i="1"/>
  <c r="D60" i="1"/>
  <c r="BG107" i="1"/>
  <c r="BE109" i="1"/>
  <c r="BN109" i="1" s="1"/>
  <c r="BH70" i="1"/>
  <c r="BH109" i="1" s="1"/>
  <c r="BN70" i="1"/>
  <c r="BO107" i="1"/>
  <c r="BG78" i="1"/>
  <c r="BO78" i="1" s="1"/>
  <c r="BG79" i="1"/>
  <c r="BO79" i="1" s="1"/>
  <c r="BG89" i="1"/>
  <c r="BO89" i="1" s="1"/>
  <c r="BG94" i="1"/>
  <c r="BO94" i="1" s="1"/>
  <c r="BG102" i="1"/>
  <c r="BO102" i="1" s="1"/>
  <c r="BG82" i="1"/>
  <c r="BO82" i="1" s="1"/>
  <c r="BG96" i="1"/>
  <c r="BO96" i="1" s="1"/>
  <c r="BG71" i="1"/>
  <c r="BO71" i="1" s="1"/>
  <c r="BG74" i="1"/>
  <c r="BO74" i="1" s="1"/>
  <c r="BG83" i="1"/>
  <c r="BO83" i="1" s="1"/>
  <c r="BG93" i="1"/>
  <c r="BO93" i="1" s="1"/>
  <c r="BG77" i="1"/>
  <c r="BO77" i="1" s="1"/>
  <c r="BG67" i="1"/>
  <c r="BO67" i="1" s="1"/>
  <c r="BG92" i="1"/>
  <c r="BO92" i="1" s="1"/>
  <c r="BG69" i="1"/>
  <c r="BG95" i="1"/>
  <c r="BO95" i="1" s="1"/>
  <c r="BG101" i="1"/>
  <c r="BO101" i="1" s="1"/>
  <c r="BG81" i="1"/>
  <c r="BO81" i="1" s="1"/>
  <c r="BG80" i="1"/>
  <c r="BO80" i="1" s="1"/>
  <c r="BG91" i="1"/>
  <c r="BO91" i="1" s="1"/>
  <c r="BO99" i="1"/>
  <c r="BG108" i="1"/>
  <c r="BO108" i="1" s="1"/>
  <c r="BO86" i="1"/>
  <c r="BO104" i="1"/>
  <c r="BO90" i="1"/>
  <c r="BO76" i="1"/>
  <c r="BO75" i="1"/>
  <c r="BO88" i="1"/>
  <c r="BG103" i="1"/>
  <c r="BO103" i="1" s="1"/>
  <c r="BG100" i="1"/>
  <c r="BO100" i="1" s="1"/>
  <c r="BG105" i="1"/>
  <c r="BO105" i="1" s="1"/>
  <c r="BG87" i="1"/>
  <c r="BO87" i="1" s="1"/>
  <c r="BG84" i="1"/>
  <c r="BO84" i="1" s="1"/>
  <c r="BG85" i="1"/>
  <c r="BO85" i="1" s="1"/>
  <c r="BG72" i="1"/>
  <c r="BO72" i="1" s="1"/>
  <c r="BG66" i="1"/>
  <c r="BO66" i="1" s="1"/>
  <c r="BG73" i="1"/>
  <c r="BO73" i="1" s="1"/>
  <c r="BG106" i="1"/>
  <c r="BO106" i="1" s="1"/>
  <c r="BG64" i="1"/>
  <c r="BO64" i="1" s="1"/>
  <c r="AY28" i="1"/>
  <c r="D110" i="1" l="1"/>
  <c r="BG70" i="1"/>
  <c r="BO70" i="1" s="1"/>
  <c r="BO69" i="1"/>
  <c r="AX107" i="1"/>
  <c r="AT107" i="1"/>
  <c r="BB105" i="1"/>
  <c r="BA105" i="1"/>
  <c r="AW105" i="1"/>
  <c r="AV105" i="1"/>
  <c r="AU105" i="1"/>
  <c r="AX104" i="1"/>
  <c r="AT104" i="1"/>
  <c r="S104" i="1"/>
  <c r="R104" i="1"/>
  <c r="Q104" i="1"/>
  <c r="AX103" i="1"/>
  <c r="AT103" i="1"/>
  <c r="S103" i="1"/>
  <c r="R103" i="1"/>
  <c r="Q103" i="1"/>
  <c r="AX102" i="1"/>
  <c r="AT102" i="1"/>
  <c r="S102" i="1"/>
  <c r="R102" i="1"/>
  <c r="Q102" i="1"/>
  <c r="AX101" i="1"/>
  <c r="AT101" i="1"/>
  <c r="S101" i="1"/>
  <c r="R101" i="1"/>
  <c r="Q101" i="1"/>
  <c r="AX100" i="1"/>
  <c r="AT100" i="1"/>
  <c r="S100" i="1"/>
  <c r="R100" i="1"/>
  <c r="Q100" i="1"/>
  <c r="AX99" i="1"/>
  <c r="AT99" i="1"/>
  <c r="S99" i="1"/>
  <c r="R99" i="1"/>
  <c r="Q99" i="1"/>
  <c r="AX98" i="1"/>
  <c r="AT98" i="1"/>
  <c r="S98" i="1"/>
  <c r="R98" i="1"/>
  <c r="Q98" i="1"/>
  <c r="AX97" i="1"/>
  <c r="AT97" i="1"/>
  <c r="S97" i="1"/>
  <c r="R97" i="1"/>
  <c r="Q97" i="1"/>
  <c r="AX96" i="1"/>
  <c r="AT96" i="1"/>
  <c r="S96" i="1"/>
  <c r="R96" i="1"/>
  <c r="Q96" i="1"/>
  <c r="AX95" i="1"/>
  <c r="AT95" i="1"/>
  <c r="S95" i="1"/>
  <c r="R95" i="1"/>
  <c r="Q95" i="1"/>
  <c r="AX94" i="1"/>
  <c r="AT94" i="1"/>
  <c r="S94" i="1"/>
  <c r="R94" i="1"/>
  <c r="Q94" i="1"/>
  <c r="AX93" i="1"/>
  <c r="AT93" i="1"/>
  <c r="S93" i="1"/>
  <c r="R93" i="1"/>
  <c r="Q93" i="1"/>
  <c r="AX92" i="1"/>
  <c r="AT92" i="1"/>
  <c r="S92" i="1"/>
  <c r="R92" i="1"/>
  <c r="Q92" i="1"/>
  <c r="AX91" i="1"/>
  <c r="AT91" i="1"/>
  <c r="S91" i="1"/>
  <c r="R91" i="1"/>
  <c r="Q91" i="1"/>
  <c r="AX90" i="1"/>
  <c r="AT90" i="1"/>
  <c r="S90" i="1"/>
  <c r="R90" i="1"/>
  <c r="Q90" i="1"/>
  <c r="AX89" i="1"/>
  <c r="AT89" i="1"/>
  <c r="S89" i="1"/>
  <c r="R89" i="1"/>
  <c r="Q89" i="1"/>
  <c r="AX88" i="1"/>
  <c r="AT88" i="1"/>
  <c r="S88" i="1"/>
  <c r="R88" i="1"/>
  <c r="Q88" i="1"/>
  <c r="AX87" i="1"/>
  <c r="AT87" i="1"/>
  <c r="S87" i="1"/>
  <c r="R87" i="1"/>
  <c r="Q87" i="1"/>
  <c r="AT86" i="1"/>
  <c r="S86" i="1"/>
  <c r="R86" i="1"/>
  <c r="Q86" i="1"/>
  <c r="AX85" i="1"/>
  <c r="AT85" i="1"/>
  <c r="S85" i="1"/>
  <c r="R85" i="1"/>
  <c r="Q85" i="1"/>
  <c r="AX84" i="1"/>
  <c r="AT84" i="1"/>
  <c r="S84" i="1"/>
  <c r="R84" i="1"/>
  <c r="Q84" i="1"/>
  <c r="AX83" i="1"/>
  <c r="AT83" i="1"/>
  <c r="S83" i="1"/>
  <c r="R83" i="1"/>
  <c r="Q83" i="1"/>
  <c r="AX82" i="1"/>
  <c r="AT82" i="1"/>
  <c r="S82" i="1"/>
  <c r="R82" i="1"/>
  <c r="Q82" i="1"/>
  <c r="AX81" i="1"/>
  <c r="AT81" i="1"/>
  <c r="S81" i="1"/>
  <c r="R81" i="1"/>
  <c r="Q81" i="1"/>
  <c r="AX80" i="1"/>
  <c r="AT80" i="1"/>
  <c r="S80" i="1"/>
  <c r="R80" i="1"/>
  <c r="Q80" i="1"/>
  <c r="AX79" i="1"/>
  <c r="AT79" i="1"/>
  <c r="S79" i="1"/>
  <c r="R79" i="1"/>
  <c r="Q79" i="1"/>
  <c r="AX78" i="1"/>
  <c r="AT78" i="1"/>
  <c r="AX77" i="1"/>
  <c r="AT77" i="1"/>
  <c r="AX76" i="1"/>
  <c r="AT76" i="1"/>
  <c r="AX75" i="1"/>
  <c r="AT75" i="1"/>
  <c r="AX74" i="1"/>
  <c r="AT74" i="1"/>
  <c r="AX73" i="1"/>
  <c r="AT73" i="1"/>
  <c r="AX72" i="1"/>
  <c r="AT72" i="1"/>
  <c r="BB71" i="1"/>
  <c r="BA71" i="1"/>
  <c r="AX70" i="1"/>
  <c r="AT70" i="1"/>
  <c r="AT69" i="1"/>
  <c r="S69" i="1"/>
  <c r="R69" i="1"/>
  <c r="Q69" i="1"/>
  <c r="AX68" i="1"/>
  <c r="AT68" i="1"/>
  <c r="AX67" i="1"/>
  <c r="AT67" i="1"/>
  <c r="S67" i="1"/>
  <c r="R67" i="1"/>
  <c r="Q67" i="1"/>
  <c r="AX66" i="1"/>
  <c r="AT66" i="1"/>
  <c r="S66" i="1"/>
  <c r="R66" i="1"/>
  <c r="Q66" i="1"/>
  <c r="AX65" i="1"/>
  <c r="AT65" i="1"/>
  <c r="S65" i="1"/>
  <c r="R65" i="1"/>
  <c r="Q65" i="1"/>
  <c r="BB64" i="1"/>
  <c r="BA64" i="1"/>
  <c r="AY64" i="1"/>
  <c r="AW64" i="1"/>
  <c r="AV64" i="1"/>
  <c r="AU64" i="1"/>
  <c r="AX63" i="1"/>
  <c r="AX64" i="1" s="1"/>
  <c r="AT63" i="1"/>
  <c r="AT64" i="1" s="1"/>
  <c r="S63" i="1"/>
  <c r="R63" i="1"/>
  <c r="Q63" i="1"/>
  <c r="BB62" i="1"/>
  <c r="BA62" i="1"/>
  <c r="AY62" i="1"/>
  <c r="AW62" i="1"/>
  <c r="AV62" i="1"/>
  <c r="AU62" i="1"/>
  <c r="AX61" i="1"/>
  <c r="AX62" i="1" s="1"/>
  <c r="AT61" i="1"/>
  <c r="AT62" i="1" s="1"/>
  <c r="S61" i="1"/>
  <c r="S62" i="1" s="1"/>
  <c r="R61" i="1"/>
  <c r="R62" i="1" s="1"/>
  <c r="Q61" i="1"/>
  <c r="Q62" i="1" s="1"/>
  <c r="AG61" i="1"/>
  <c r="AE61" i="1"/>
  <c r="AW60" i="1"/>
  <c r="AV60" i="1"/>
  <c r="AU60" i="1"/>
  <c r="AT60" i="1"/>
  <c r="BB59" i="1"/>
  <c r="BA59" i="1"/>
  <c r="AW59" i="1"/>
  <c r="AV59" i="1"/>
  <c r="AU59" i="1"/>
  <c r="AT59" i="1"/>
  <c r="AT58" i="1"/>
  <c r="S58" i="1"/>
  <c r="AG58" i="1" s="1"/>
  <c r="AS58" i="1" s="1"/>
  <c r="R58" i="1"/>
  <c r="Q58" i="1"/>
  <c r="AF58" i="1"/>
  <c r="AR58" i="1" s="1"/>
  <c r="AT57" i="1"/>
  <c r="S57" i="1"/>
  <c r="R57" i="1"/>
  <c r="Q57" i="1"/>
  <c r="AX56" i="1"/>
  <c r="AT56" i="1"/>
  <c r="S56" i="1"/>
  <c r="R56" i="1"/>
  <c r="Q56" i="1"/>
  <c r="AF56" i="1"/>
  <c r="AR56" i="1" s="1"/>
  <c r="AX55" i="1"/>
  <c r="AT55" i="1"/>
  <c r="S55" i="1"/>
  <c r="R55" i="1"/>
  <c r="Q55" i="1"/>
  <c r="AE55" i="1"/>
  <c r="AQ55" i="1" s="1"/>
  <c r="AX54" i="1"/>
  <c r="AT54" i="1"/>
  <c r="AF54" i="1"/>
  <c r="AR54" i="1" s="1"/>
  <c r="S54" i="1"/>
  <c r="R54" i="1"/>
  <c r="Q54" i="1"/>
  <c r="AG54" i="1"/>
  <c r="AS54" i="1" s="1"/>
  <c r="AX53" i="1"/>
  <c r="AT53" i="1"/>
  <c r="AF53" i="1"/>
  <c r="AR53" i="1" s="1"/>
  <c r="S53" i="1"/>
  <c r="AG53" i="1" s="1"/>
  <c r="AS53" i="1" s="1"/>
  <c r="R53" i="1"/>
  <c r="Q53" i="1"/>
  <c r="AX52" i="1"/>
  <c r="AT52" i="1"/>
  <c r="S52" i="1"/>
  <c r="R52" i="1"/>
  <c r="Q52" i="1"/>
  <c r="AX51" i="1"/>
  <c r="AT51" i="1"/>
  <c r="S51" i="1"/>
  <c r="R51" i="1"/>
  <c r="Q51" i="1"/>
  <c r="AT50" i="1"/>
  <c r="S50" i="1"/>
  <c r="R50" i="1"/>
  <c r="AX49" i="1"/>
  <c r="AT49" i="1"/>
  <c r="AG49" i="1"/>
  <c r="AS49" i="1" s="1"/>
  <c r="S49" i="1"/>
  <c r="R49" i="1"/>
  <c r="Q49" i="1"/>
  <c r="AT48" i="1"/>
  <c r="S48" i="1"/>
  <c r="R48" i="1"/>
  <c r="Q48" i="1"/>
  <c r="AX47" i="1"/>
  <c r="AT47" i="1"/>
  <c r="AE47" i="1"/>
  <c r="AQ47" i="1" s="1"/>
  <c r="S47" i="1"/>
  <c r="R47" i="1"/>
  <c r="Q47" i="1"/>
  <c r="AT46" i="1"/>
  <c r="S46" i="1"/>
  <c r="R46" i="1"/>
  <c r="Q46" i="1"/>
  <c r="AE46" i="1"/>
  <c r="AQ46" i="1" s="1"/>
  <c r="AX45" i="1"/>
  <c r="AT45" i="1"/>
  <c r="S45" i="1"/>
  <c r="R45" i="1"/>
  <c r="Q45" i="1"/>
  <c r="AE45" i="1" s="1"/>
  <c r="AQ45" i="1" s="1"/>
  <c r="AX44" i="1"/>
  <c r="AT44" i="1"/>
  <c r="S44" i="1"/>
  <c r="AG44" i="1" s="1"/>
  <c r="AS44" i="1" s="1"/>
  <c r="R44" i="1"/>
  <c r="Q44" i="1"/>
  <c r="AX43" i="1"/>
  <c r="AT43" i="1"/>
  <c r="AF43" i="1"/>
  <c r="AR43" i="1" s="1"/>
  <c r="S43" i="1"/>
  <c r="R43" i="1"/>
  <c r="Q43" i="1"/>
  <c r="AG43" i="1"/>
  <c r="AS43" i="1" s="1"/>
  <c r="AX42" i="1"/>
  <c r="AT42" i="1"/>
  <c r="AF42" i="1"/>
  <c r="AR42" i="1" s="1"/>
  <c r="S42" i="1"/>
  <c r="R42" i="1"/>
  <c r="Q42" i="1"/>
  <c r="AG42" i="1"/>
  <c r="AS42" i="1" s="1"/>
  <c r="AX41" i="1"/>
  <c r="AT41" i="1"/>
  <c r="S41" i="1"/>
  <c r="R41" i="1"/>
  <c r="Q41" i="1"/>
  <c r="AX40" i="1"/>
  <c r="AT40" i="1"/>
  <c r="S40" i="1"/>
  <c r="R40" i="1"/>
  <c r="Q40" i="1"/>
  <c r="AX39" i="1"/>
  <c r="AT39" i="1"/>
  <c r="S39" i="1"/>
  <c r="R39" i="1"/>
  <c r="Q39" i="1"/>
  <c r="AT38" i="1"/>
  <c r="S38" i="1"/>
  <c r="R38" i="1"/>
  <c r="Q38" i="1"/>
  <c r="AB38" i="1"/>
  <c r="AX37" i="1"/>
  <c r="AT37" i="1"/>
  <c r="AE37" i="1"/>
  <c r="AQ37" i="1" s="1"/>
  <c r="S37" i="1"/>
  <c r="R37" i="1"/>
  <c r="Q37" i="1"/>
  <c r="AG37" i="1"/>
  <c r="AS37" i="1" s="1"/>
  <c r="AT36" i="1"/>
  <c r="S36" i="1"/>
  <c r="R36" i="1"/>
  <c r="Q36" i="1"/>
  <c r="AE36" i="1" s="1"/>
  <c r="AQ36" i="1" s="1"/>
  <c r="AX35" i="1"/>
  <c r="AT35" i="1"/>
  <c r="S35" i="1"/>
  <c r="R35" i="1"/>
  <c r="Q35" i="1"/>
  <c r="AX34" i="1"/>
  <c r="AT34" i="1"/>
  <c r="AG34" i="1"/>
  <c r="AS34" i="1" s="1"/>
  <c r="AE34" i="1"/>
  <c r="AQ34" i="1" s="1"/>
  <c r="S34" i="1"/>
  <c r="R34" i="1"/>
  <c r="Q34" i="1"/>
  <c r="AD34" i="1"/>
  <c r="AP34" i="1" s="1"/>
  <c r="AC34" i="1"/>
  <c r="BB33" i="1"/>
  <c r="BA33" i="1"/>
  <c r="AW33" i="1"/>
  <c r="AV33" i="1"/>
  <c r="AU33" i="1"/>
  <c r="AT32" i="1"/>
  <c r="S32" i="1"/>
  <c r="R32" i="1"/>
  <c r="Q32" i="1"/>
  <c r="AG32" i="1"/>
  <c r="AS32" i="1" s="1"/>
  <c r="AD32" i="1"/>
  <c r="AP32" i="1" s="1"/>
  <c r="AX31" i="1"/>
  <c r="AT31" i="1"/>
  <c r="S31" i="1"/>
  <c r="R31" i="1"/>
  <c r="Q31" i="1"/>
  <c r="AE31" i="1" s="1"/>
  <c r="AQ31" i="1" s="1"/>
  <c r="AX30" i="1"/>
  <c r="AT30" i="1"/>
  <c r="S30" i="1"/>
  <c r="R30" i="1"/>
  <c r="Q30" i="1"/>
  <c r="BB29" i="1"/>
  <c r="BA29" i="1"/>
  <c r="AW29" i="1"/>
  <c r="AV29" i="1"/>
  <c r="AU29" i="1"/>
  <c r="AT28" i="1"/>
  <c r="S28" i="1"/>
  <c r="AG28" i="1" s="1"/>
  <c r="AS28" i="1" s="1"/>
  <c r="R28" i="1"/>
  <c r="Q28" i="1"/>
  <c r="AX27" i="1"/>
  <c r="AT27" i="1"/>
  <c r="AF27" i="1"/>
  <c r="AR27" i="1" s="1"/>
  <c r="S27" i="1"/>
  <c r="R27" i="1"/>
  <c r="Q27" i="1"/>
  <c r="AX26" i="1"/>
  <c r="AT26" i="1"/>
  <c r="R26" i="1"/>
  <c r="Q26" i="1"/>
  <c r="AX25" i="1"/>
  <c r="AT25" i="1"/>
  <c r="AC25" i="1"/>
  <c r="S25" i="1"/>
  <c r="R25" i="1"/>
  <c r="AT24" i="1"/>
  <c r="S24" i="1"/>
  <c r="R24" i="1"/>
  <c r="Q24" i="1"/>
  <c r="AE24" i="1" s="1"/>
  <c r="AQ24" i="1" s="1"/>
  <c r="AA24" i="1"/>
  <c r="AX23" i="1"/>
  <c r="AT23" i="1"/>
  <c r="S23" i="1"/>
  <c r="R23" i="1"/>
  <c r="Q23" i="1"/>
  <c r="BB22" i="1"/>
  <c r="BA22" i="1"/>
  <c r="AY22" i="1"/>
  <c r="AW22" i="1"/>
  <c r="AV22" i="1"/>
  <c r="AU22" i="1"/>
  <c r="AX21" i="1"/>
  <c r="AT21" i="1"/>
  <c r="S21" i="1"/>
  <c r="AG21" i="1" s="1"/>
  <c r="AS21" i="1" s="1"/>
  <c r="R21" i="1"/>
  <c r="Q21" i="1"/>
  <c r="AX20" i="1"/>
  <c r="AT20" i="1"/>
  <c r="AF20" i="1"/>
  <c r="AR20" i="1" s="1"/>
  <c r="S20" i="1"/>
  <c r="AG20" i="1" s="1"/>
  <c r="AS20" i="1" s="1"/>
  <c r="R20" i="1"/>
  <c r="Q20" i="1"/>
  <c r="AX19" i="1"/>
  <c r="AT19" i="1"/>
  <c r="AF19" i="1"/>
  <c r="AR19" i="1" s="1"/>
  <c r="AE19" i="1"/>
  <c r="AQ19" i="1" s="1"/>
  <c r="S19" i="1"/>
  <c r="R19" i="1"/>
  <c r="Q19" i="1"/>
  <c r="AT18" i="1"/>
  <c r="S18" i="1"/>
  <c r="AG18" i="1" s="1"/>
  <c r="AS18" i="1" s="1"/>
  <c r="R18" i="1"/>
  <c r="Q18" i="1"/>
  <c r="AX17" i="1"/>
  <c r="AT17" i="1"/>
  <c r="S17" i="1"/>
  <c r="R17" i="1"/>
  <c r="Q17" i="1"/>
  <c r="AL16" i="1"/>
  <c r="AH16" i="1"/>
  <c r="AD16" i="1"/>
  <c r="P15" i="1"/>
  <c r="Q15" i="1" s="1"/>
  <c r="R15" i="1" s="1"/>
  <c r="S15" i="1" s="1"/>
  <c r="X15" i="1" s="1"/>
  <c r="Y15" i="1" s="1"/>
  <c r="Z15" i="1" s="1"/>
  <c r="AA15" i="1" s="1"/>
  <c r="AB15" i="1" s="1"/>
  <c r="AC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G109" i="1" l="1"/>
  <c r="BO109" i="1" s="1"/>
  <c r="AE62" i="1"/>
  <c r="AQ61" i="1"/>
  <c r="AG62" i="1"/>
  <c r="AS61" i="1"/>
  <c r="D112" i="1"/>
  <c r="AT33" i="1"/>
  <c r="S22" i="1"/>
  <c r="R29" i="1"/>
  <c r="P34" i="1"/>
  <c r="P79" i="1"/>
  <c r="P92" i="1"/>
  <c r="P37" i="1"/>
  <c r="S29" i="1"/>
  <c r="P25" i="1"/>
  <c r="Q33" i="1"/>
  <c r="P42" i="1"/>
  <c r="P46" i="1"/>
  <c r="P53" i="1"/>
  <c r="P100" i="1"/>
  <c r="P102" i="1"/>
  <c r="Q29" i="1"/>
  <c r="S33" i="1"/>
  <c r="P48" i="1"/>
  <c r="P86" i="1"/>
  <c r="S59" i="1"/>
  <c r="P57" i="1"/>
  <c r="P90" i="1"/>
  <c r="P99" i="1"/>
  <c r="P38" i="1"/>
  <c r="R64" i="1"/>
  <c r="R68" i="1" s="1"/>
  <c r="R71" i="1" s="1"/>
  <c r="P87" i="1"/>
  <c r="Q22" i="1"/>
  <c r="Q59" i="1"/>
  <c r="R22" i="1"/>
  <c r="R33" i="1"/>
  <c r="P32" i="1"/>
  <c r="R59" i="1"/>
  <c r="S64" i="1"/>
  <c r="S68" i="1" s="1"/>
  <c r="S71" i="1" s="1"/>
  <c r="P82" i="1"/>
  <c r="W41" i="1"/>
  <c r="U62" i="1"/>
  <c r="V45" i="1"/>
  <c r="AT29" i="1"/>
  <c r="AF39" i="1"/>
  <c r="AR39" i="1" s="1"/>
  <c r="AG56" i="1"/>
  <c r="AS56" i="1" s="1"/>
  <c r="AG30" i="1"/>
  <c r="AS30" i="1" s="1"/>
  <c r="W48" i="1"/>
  <c r="AG48" i="1"/>
  <c r="AS48" i="1" s="1"/>
  <c r="AF49" i="1"/>
  <c r="AR49" i="1" s="1"/>
  <c r="W17" i="1"/>
  <c r="AG17" i="1"/>
  <c r="L20" i="1"/>
  <c r="U28" i="1"/>
  <c r="AF32" i="1"/>
  <c r="AR32" i="1" s="1"/>
  <c r="W38" i="1"/>
  <c r="AC48" i="1"/>
  <c r="W55" i="1"/>
  <c r="AG55" i="1"/>
  <c r="AS55" i="1" s="1"/>
  <c r="P81" i="1"/>
  <c r="AM17" i="1"/>
  <c r="W26" i="1"/>
  <c r="AG40" i="1"/>
  <c r="AS40" i="1" s="1"/>
  <c r="AA42" i="1"/>
  <c r="AE42" i="1"/>
  <c r="AQ42" i="1" s="1"/>
  <c r="AC55" i="1"/>
  <c r="U58" i="1"/>
  <c r="AE58" i="1"/>
  <c r="AQ58" i="1" s="1"/>
  <c r="P94" i="1"/>
  <c r="P104" i="1"/>
  <c r="P24" i="1"/>
  <c r="AG26" i="1"/>
  <c r="AS26" i="1" s="1"/>
  <c r="P28" i="1"/>
  <c r="AE28" i="1"/>
  <c r="AQ28" i="1" s="1"/>
  <c r="AA36" i="1"/>
  <c r="V38" i="1"/>
  <c r="AF38" i="1"/>
  <c r="AR38" i="1" s="1"/>
  <c r="AC38" i="1"/>
  <c r="AD39" i="1"/>
  <c r="AP39" i="1" s="1"/>
  <c r="P43" i="1"/>
  <c r="AD43" i="1"/>
  <c r="AP43" i="1" s="1"/>
  <c r="AC49" i="1"/>
  <c r="W49" i="1"/>
  <c r="W50" i="1"/>
  <c r="P54" i="1"/>
  <c r="P66" i="1"/>
  <c r="AC70" i="1"/>
  <c r="P80" i="1"/>
  <c r="P84" i="1"/>
  <c r="P93" i="1"/>
  <c r="V25" i="1"/>
  <c r="AF25" i="1"/>
  <c r="AR25" i="1" s="1"/>
  <c r="AB25" i="1"/>
  <c r="AC37" i="1"/>
  <c r="W37" i="1"/>
  <c r="W39" i="1"/>
  <c r="AG39" i="1"/>
  <c r="AS39" i="1" s="1"/>
  <c r="AC39" i="1"/>
  <c r="AB41" i="1"/>
  <c r="V42" i="1"/>
  <c r="P50" i="1"/>
  <c r="AC26" i="1"/>
  <c r="AA28" i="1"/>
  <c r="P36" i="1"/>
  <c r="P40" i="1"/>
  <c r="AF41" i="1"/>
  <c r="AR41" i="1" s="1"/>
  <c r="AD42" i="1"/>
  <c r="AP42" i="1" s="1"/>
  <c r="W51" i="1"/>
  <c r="AG51" i="1"/>
  <c r="AS51" i="1" s="1"/>
  <c r="AC51" i="1"/>
  <c r="AA55" i="1"/>
  <c r="P17" i="1"/>
  <c r="U19" i="1"/>
  <c r="AK17" i="1"/>
  <c r="AO17" i="1"/>
  <c r="P20" i="1"/>
  <c r="AC24" i="1"/>
  <c r="W25" i="1"/>
  <c r="AB27" i="1"/>
  <c r="V28" i="1"/>
  <c r="AF31" i="1"/>
  <c r="AR31" i="1" s="1"/>
  <c r="AE32" i="1"/>
  <c r="AQ32" i="1" s="1"/>
  <c r="AF36" i="1"/>
  <c r="AR36" i="1" s="1"/>
  <c r="AG38" i="1"/>
  <c r="AS38" i="1" s="1"/>
  <c r="P47" i="1"/>
  <c r="AG50" i="1"/>
  <c r="AS50" i="1" s="1"/>
  <c r="V53" i="1"/>
  <c r="AB53" i="1"/>
  <c r="P55" i="1"/>
  <c r="AF61" i="1"/>
  <c r="AB61" i="1"/>
  <c r="AB62" i="1" s="1"/>
  <c r="V61" i="1"/>
  <c r="AN62" i="1"/>
  <c r="P67" i="1"/>
  <c r="S105" i="1"/>
  <c r="AB80" i="1"/>
  <c r="P91" i="1"/>
  <c r="P95" i="1"/>
  <c r="AC44" i="1"/>
  <c r="P56" i="1"/>
  <c r="AJ62" i="1"/>
  <c r="P61" i="1"/>
  <c r="P62" i="1" s="1"/>
  <c r="Q64" i="1"/>
  <c r="Q68" i="1" s="1"/>
  <c r="Q71" i="1" s="1"/>
  <c r="P63" i="1"/>
  <c r="P44" i="1"/>
  <c r="P18" i="1"/>
  <c r="P21" i="1"/>
  <c r="AC30" i="1"/>
  <c r="P39" i="1"/>
  <c r="AB42" i="1"/>
  <c r="P49" i="1"/>
  <c r="AA77" i="1"/>
  <c r="P85" i="1"/>
  <c r="P98" i="1"/>
  <c r="AD61" i="1"/>
  <c r="V62" i="1"/>
  <c r="P83" i="1"/>
  <c r="P88" i="1"/>
  <c r="AB98" i="1"/>
  <c r="P58" i="1"/>
  <c r="W62" i="1"/>
  <c r="AT71" i="1"/>
  <c r="P89" i="1"/>
  <c r="P96" i="1"/>
  <c r="W20" i="1"/>
  <c r="AC20" i="1"/>
  <c r="AD20" i="1"/>
  <c r="AF26" i="1"/>
  <c r="AR26" i="1" s="1"/>
  <c r="AE18" i="1"/>
  <c r="AQ18" i="1" s="1"/>
  <c r="V19" i="1"/>
  <c r="AA26" i="1"/>
  <c r="P23" i="1"/>
  <c r="AB35" i="1"/>
  <c r="V35" i="1"/>
  <c r="AF35" i="1"/>
  <c r="AR35" i="1" s="1"/>
  <c r="L17" i="1"/>
  <c r="AH17" i="1" s="1"/>
  <c r="AC17" i="1"/>
  <c r="P19" i="1"/>
  <c r="AB20" i="1"/>
  <c r="W21" i="1"/>
  <c r="W24" i="1"/>
  <c r="AG27" i="1"/>
  <c r="AS27" i="1" s="1"/>
  <c r="AC27" i="1"/>
  <c r="W27" i="1"/>
  <c r="AG35" i="1"/>
  <c r="AS35" i="1" s="1"/>
  <c r="AC35" i="1"/>
  <c r="W35" i="1"/>
  <c r="AF50" i="1"/>
  <c r="AR50" i="1" s="1"/>
  <c r="AF18" i="1"/>
  <c r="AR18" i="1" s="1"/>
  <c r="AB18" i="1"/>
  <c r="V18" i="1"/>
  <c r="AE20" i="1"/>
  <c r="AQ20" i="1" s="1"/>
  <c r="U17" i="1"/>
  <c r="V20" i="1"/>
  <c r="AF21" i="1"/>
  <c r="AR21" i="1" s="1"/>
  <c r="AE17" i="1"/>
  <c r="AF17" i="1"/>
  <c r="AN17" i="1"/>
  <c r="L18" i="1"/>
  <c r="L19" i="1"/>
  <c r="AB19" i="1"/>
  <c r="AC21" i="1"/>
  <c r="P26" i="1"/>
  <c r="AE27" i="1"/>
  <c r="AQ27" i="1" s="1"/>
  <c r="AF28" i="1"/>
  <c r="AR28" i="1" s="1"/>
  <c r="AB28" i="1"/>
  <c r="AD38" i="1"/>
  <c r="AP38" i="1" s="1"/>
  <c r="AE41" i="1"/>
  <c r="AQ41" i="1" s="1"/>
  <c r="AG47" i="1"/>
  <c r="AS47" i="1" s="1"/>
  <c r="AC47" i="1"/>
  <c r="W47" i="1"/>
  <c r="AF30" i="1"/>
  <c r="AR30" i="1" s="1"/>
  <c r="AA44" i="1"/>
  <c r="AG19" i="1"/>
  <c r="AS19" i="1" s="1"/>
  <c r="AC19" i="1"/>
  <c r="W19" i="1"/>
  <c r="AG24" i="1"/>
  <c r="AS24" i="1" s="1"/>
  <c r="AG25" i="1"/>
  <c r="AS25" i="1" s="1"/>
  <c r="AF51" i="1"/>
  <c r="AR51" i="1" s="1"/>
  <c r="V27" i="1"/>
  <c r="U30" i="1"/>
  <c r="AE26" i="1"/>
  <c r="AQ26" i="1" s="1"/>
  <c r="V30" i="1"/>
  <c r="W30" i="1"/>
  <c r="P31" i="1"/>
  <c r="V31" i="1"/>
  <c r="AB31" i="1"/>
  <c r="AA34" i="1"/>
  <c r="AF34" i="1"/>
  <c r="AR34" i="1" s="1"/>
  <c r="U35" i="1"/>
  <c r="AA35" i="1"/>
  <c r="U36" i="1"/>
  <c r="AG36" i="1"/>
  <c r="AS36" i="1" s="1"/>
  <c r="AA37" i="1"/>
  <c r="W44" i="1"/>
  <c r="P45" i="1"/>
  <c r="U48" i="1"/>
  <c r="AC52" i="1"/>
  <c r="AG52" i="1"/>
  <c r="AS52" i="1" s="1"/>
  <c r="W52" i="1"/>
  <c r="AD53" i="1"/>
  <c r="AP53" i="1" s="1"/>
  <c r="AF57" i="1"/>
  <c r="AR57" i="1" s="1"/>
  <c r="AA58" i="1"/>
  <c r="AX22" i="1"/>
  <c r="AG23" i="1"/>
  <c r="AS23" i="1" s="1"/>
  <c r="U24" i="1"/>
  <c r="U26" i="1"/>
  <c r="BB60" i="1"/>
  <c r="P30" i="1"/>
  <c r="AE30" i="1"/>
  <c r="X32" i="1"/>
  <c r="V34" i="1"/>
  <c r="P35" i="1"/>
  <c r="W36" i="1"/>
  <c r="AC36" i="1"/>
  <c r="U37" i="1"/>
  <c r="AE38" i="1"/>
  <c r="AQ38" i="1" s="1"/>
  <c r="AE39" i="1"/>
  <c r="AQ39" i="1" s="1"/>
  <c r="AG46" i="1"/>
  <c r="AS46" i="1" s="1"/>
  <c r="AC46" i="1"/>
  <c r="P51" i="1"/>
  <c r="AE52" i="1"/>
  <c r="AQ52" i="1" s="1"/>
  <c r="AB52" i="1"/>
  <c r="AH62" i="1"/>
  <c r="AC69" i="1"/>
  <c r="AA30" i="1"/>
  <c r="T32" i="1"/>
  <c r="AF40" i="1"/>
  <c r="AR40" i="1" s="1"/>
  <c r="AG41" i="1"/>
  <c r="AS41" i="1" s="1"/>
  <c r="AC41" i="1"/>
  <c r="AE43" i="1"/>
  <c r="AQ43" i="1" s="1"/>
  <c r="AF45" i="1"/>
  <c r="AR45" i="1" s="1"/>
  <c r="AB45" i="1"/>
  <c r="AA45" i="1"/>
  <c r="W46" i="1"/>
  <c r="AA47" i="1"/>
  <c r="U47" i="1"/>
  <c r="AA51" i="1"/>
  <c r="AT22" i="1"/>
  <c r="P27" i="1"/>
  <c r="U31" i="1"/>
  <c r="AA31" i="1"/>
  <c r="X34" i="1"/>
  <c r="U34" i="1"/>
  <c r="AE35" i="1"/>
  <c r="AQ35" i="1" s="1"/>
  <c r="P41" i="1"/>
  <c r="V41" i="1"/>
  <c r="AF44" i="1"/>
  <c r="AR44" i="1" s="1"/>
  <c r="V44" i="1"/>
  <c r="AG45" i="1"/>
  <c r="AS45" i="1" s="1"/>
  <c r="U45" i="1"/>
  <c r="AD49" i="1"/>
  <c r="AP49" i="1" s="1"/>
  <c r="AA50" i="1"/>
  <c r="V52" i="1"/>
  <c r="AB54" i="1"/>
  <c r="BA60" i="1"/>
  <c r="W34" i="1"/>
  <c r="AA48" i="1"/>
  <c r="AE48" i="1"/>
  <c r="AQ48" i="1" s="1"/>
  <c r="AE51" i="1"/>
  <c r="AQ51" i="1" s="1"/>
  <c r="AF55" i="1"/>
  <c r="AR55" i="1" s="1"/>
  <c r="AA56" i="1"/>
  <c r="AB58" i="1"/>
  <c r="X61" i="1"/>
  <c r="AA67" i="1"/>
  <c r="AB69" i="1"/>
  <c r="AE49" i="1"/>
  <c r="AQ49" i="1" s="1"/>
  <c r="U50" i="1"/>
  <c r="U51" i="1"/>
  <c r="AF52" i="1"/>
  <c r="AR52" i="1" s="1"/>
  <c r="V55" i="1"/>
  <c r="AB55" i="1"/>
  <c r="AG57" i="1"/>
  <c r="AS57" i="1" s="1"/>
  <c r="V58" i="1"/>
  <c r="T61" i="1"/>
  <c r="AV106" i="1"/>
  <c r="P65" i="1"/>
  <c r="AA69" i="1"/>
  <c r="P69" i="1"/>
  <c r="AE53" i="1"/>
  <c r="AQ53" i="1" s="1"/>
  <c r="P52" i="1"/>
  <c r="V54" i="1"/>
  <c r="AM62" i="1"/>
  <c r="AQ62" i="1" s="1"/>
  <c r="AC67" i="1"/>
  <c r="AA72" i="1"/>
  <c r="AC76" i="1"/>
  <c r="V56" i="1"/>
  <c r="W58" i="1"/>
  <c r="AI62" i="1"/>
  <c r="AU106" i="1"/>
  <c r="AA66" i="1"/>
  <c r="AB67" i="1"/>
  <c r="R105" i="1"/>
  <c r="AB74" i="1"/>
  <c r="AB81" i="1"/>
  <c r="AC82" i="1"/>
  <c r="AC87" i="1"/>
  <c r="AB70" i="1"/>
  <c r="AA73" i="1"/>
  <c r="AC81" i="1"/>
  <c r="AC72" i="1"/>
  <c r="AA90" i="1"/>
  <c r="BA106" i="1"/>
  <c r="BA108" i="1" s="1"/>
  <c r="Q105" i="1"/>
  <c r="AA79" i="1"/>
  <c r="AB86" i="1"/>
  <c r="AB87" i="1"/>
  <c r="AB90" i="1"/>
  <c r="AT105" i="1"/>
  <c r="AT106" i="1" s="1"/>
  <c r="AT108" i="1" s="1"/>
  <c r="AC77" i="1"/>
  <c r="AB79" i="1"/>
  <c r="AA81" i="1"/>
  <c r="AB82" i="1"/>
  <c r="AA86" i="1"/>
  <c r="AA87" i="1"/>
  <c r="AB91" i="1"/>
  <c r="AB97" i="1"/>
  <c r="AA99" i="1"/>
  <c r="AC84" i="1"/>
  <c r="AA95" i="1"/>
  <c r="AC97" i="1"/>
  <c r="AB99" i="1"/>
  <c r="AA91" i="1"/>
  <c r="P97" i="1"/>
  <c r="P101" i="1"/>
  <c r="P103" i="1"/>
  <c r="BB106" i="1"/>
  <c r="BB108" i="1" s="1"/>
  <c r="AA97" i="1"/>
  <c r="AW106" i="1"/>
  <c r="AC104" i="1"/>
  <c r="AC101" i="1"/>
  <c r="AE33" i="1" l="1"/>
  <c r="AQ30" i="1"/>
  <c r="AF62" i="1"/>
  <c r="AR62" i="1" s="1"/>
  <c r="AR61" i="1"/>
  <c r="AD62" i="1"/>
  <c r="AP61" i="1"/>
  <c r="D113" i="1"/>
  <c r="S60" i="1"/>
  <c r="S106" i="1" s="1"/>
  <c r="S109" i="1" s="1"/>
  <c r="S110" i="1" s="1"/>
  <c r="S112" i="1" s="1"/>
  <c r="AF33" i="1"/>
  <c r="AS17" i="1"/>
  <c r="P33" i="1"/>
  <c r="R60" i="1"/>
  <c r="R106" i="1" s="1"/>
  <c r="R109" i="1" s="1"/>
  <c r="R110" i="1" s="1"/>
  <c r="R112" i="1" s="1"/>
  <c r="Q60" i="1"/>
  <c r="AH20" i="1"/>
  <c r="AL20" i="1"/>
  <c r="AP20" i="1" s="1"/>
  <c r="P59" i="1"/>
  <c r="AH19" i="1"/>
  <c r="AL19" i="1"/>
  <c r="P22" i="1"/>
  <c r="P29" i="1"/>
  <c r="P64" i="1"/>
  <c r="P68" i="1" s="1"/>
  <c r="P71" i="1" s="1"/>
  <c r="X62" i="1"/>
  <c r="Z61" i="1"/>
  <c r="Y61" i="1"/>
  <c r="Y62" i="1" s="1"/>
  <c r="Z34" i="1"/>
  <c r="Y34" i="1"/>
  <c r="Y32" i="1"/>
  <c r="Z32" i="1"/>
  <c r="AL18" i="1"/>
  <c r="AH18" i="1"/>
  <c r="AG22" i="1"/>
  <c r="AA70" i="1"/>
  <c r="AA98" i="1"/>
  <c r="AB95" i="1"/>
  <c r="AC96" i="1"/>
  <c r="AB49" i="1"/>
  <c r="AC18" i="1"/>
  <c r="AC22" i="1" s="1"/>
  <c r="AB44" i="1"/>
  <c r="AA103" i="1"/>
  <c r="AA92" i="1"/>
  <c r="AB93" i="1"/>
  <c r="AC89" i="1"/>
  <c r="AA83" i="1"/>
  <c r="AB72" i="1"/>
  <c r="AC32" i="1"/>
  <c r="W22" i="1"/>
  <c r="W18" i="1"/>
  <c r="AC50" i="1"/>
  <c r="V49" i="1"/>
  <c r="U25" i="1"/>
  <c r="AA25" i="1"/>
  <c r="AE25" i="1"/>
  <c r="AQ25" i="1" s="1"/>
  <c r="AB84" i="1"/>
  <c r="AB65" i="1"/>
  <c r="U49" i="1"/>
  <c r="U46" i="1"/>
  <c r="V39" i="1"/>
  <c r="AB39" i="1"/>
  <c r="AA78" i="1"/>
  <c r="AA89" i="1"/>
  <c r="AC58" i="1"/>
  <c r="W54" i="1"/>
  <c r="AC54" i="1"/>
  <c r="T39" i="1"/>
  <c r="X38" i="1"/>
  <c r="AM22" i="1"/>
  <c r="AE44" i="1"/>
  <c r="AQ44" i="1" s="1"/>
  <c r="AB47" i="1"/>
  <c r="AF47" i="1"/>
  <c r="AR47" i="1" s="1"/>
  <c r="V47" i="1"/>
  <c r="AA32" i="1"/>
  <c r="AA33" i="1" s="1"/>
  <c r="U32" i="1"/>
  <c r="U42" i="1"/>
  <c r="W23" i="1"/>
  <c r="AC23" i="1"/>
  <c r="AA27" i="1"/>
  <c r="AC79" i="1"/>
  <c r="U40" i="1"/>
  <c r="AC57" i="1"/>
  <c r="W57" i="1"/>
  <c r="AB73" i="1"/>
  <c r="AB56" i="1"/>
  <c r="AA46" i="1"/>
  <c r="W45" i="1"/>
  <c r="AE40" i="1"/>
  <c r="AQ40" i="1" s="1"/>
  <c r="T38" i="1"/>
  <c r="T20" i="1"/>
  <c r="AC66" i="1"/>
  <c r="AB43" i="1"/>
  <c r="V43" i="1"/>
  <c r="AA19" i="1"/>
  <c r="U55" i="1"/>
  <c r="AE54" i="1"/>
  <c r="AQ54" i="1" s="1"/>
  <c r="AA54" i="1"/>
  <c r="V48" i="1"/>
  <c r="AF48" i="1"/>
  <c r="AR48" i="1" s="1"/>
  <c r="AB48" i="1"/>
  <c r="AA104" i="1"/>
  <c r="AB104" i="1"/>
  <c r="AA84" i="1"/>
  <c r="AB101" i="1"/>
  <c r="AA100" i="1"/>
  <c r="AC95" i="1"/>
  <c r="AC85" i="1"/>
  <c r="AB83" i="1"/>
  <c r="AC90" i="1"/>
  <c r="AA80" i="1"/>
  <c r="U54" i="1"/>
  <c r="AC45" i="1"/>
  <c r="X39" i="1"/>
  <c r="X20" i="1"/>
  <c r="AE56" i="1"/>
  <c r="AQ56" i="1" s="1"/>
  <c r="U56" i="1"/>
  <c r="AA65" i="1"/>
  <c r="V37" i="1"/>
  <c r="AF37" i="1"/>
  <c r="AR37" i="1" s="1"/>
  <c r="AB37" i="1"/>
  <c r="AB100" i="1"/>
  <c r="AE50" i="1"/>
  <c r="AQ50" i="1" s="1"/>
  <c r="AB66" i="1"/>
  <c r="T62" i="1"/>
  <c r="U38" i="1"/>
  <c r="W32" i="1"/>
  <c r="W29" i="1"/>
  <c r="AQ17" i="1"/>
  <c r="AK22" i="1"/>
  <c r="AB78" i="1"/>
  <c r="AC40" i="1"/>
  <c r="W56" i="1"/>
  <c r="AA38" i="1"/>
  <c r="AG29" i="1"/>
  <c r="V17" i="1"/>
  <c r="AB17" i="1"/>
  <c r="AJ17" i="1"/>
  <c r="AJ22" i="1" s="1"/>
  <c r="W40" i="1"/>
  <c r="AC56" i="1"/>
  <c r="AC100" i="1"/>
  <c r="AC86" i="1"/>
  <c r="AB102" i="1"/>
  <c r="AB96" i="1"/>
  <c r="AA82" i="1"/>
  <c r="AA88" i="1"/>
  <c r="AB89" i="1"/>
  <c r="AC103" i="1"/>
  <c r="AC99" i="1"/>
  <c r="AC102" i="1"/>
  <c r="AA96" i="1"/>
  <c r="AB94" i="1"/>
  <c r="AB92" i="1"/>
  <c r="AA94" i="1"/>
  <c r="AC94" i="1"/>
  <c r="AA93" i="1"/>
  <c r="AC83" i="1"/>
  <c r="AC80" i="1"/>
  <c r="AB77" i="1"/>
  <c r="AB75" i="1"/>
  <c r="AB85" i="1"/>
  <c r="AC91" i="1"/>
  <c r="AA76" i="1"/>
  <c r="AA74" i="1"/>
  <c r="AC78" i="1"/>
  <c r="AC74" i="1"/>
  <c r="AA63" i="1"/>
  <c r="U61" i="1"/>
  <c r="U53" i="1"/>
  <c r="AL62" i="1"/>
  <c r="AP62" i="1" s="1"/>
  <c r="AA49" i="1"/>
  <c r="AB63" i="1"/>
  <c r="AD55" i="1"/>
  <c r="AP55" i="1" s="1"/>
  <c r="X55" i="1"/>
  <c r="T55" i="1"/>
  <c r="AD51" i="1"/>
  <c r="AP51" i="1" s="1"/>
  <c r="X51" i="1"/>
  <c r="T51" i="1"/>
  <c r="AD36" i="1"/>
  <c r="AP36" i="1" s="1"/>
  <c r="T36" i="1"/>
  <c r="X36" i="1"/>
  <c r="AG59" i="1"/>
  <c r="U44" i="1"/>
  <c r="T34" i="1"/>
  <c r="AA52" i="1"/>
  <c r="X45" i="1"/>
  <c r="T45" i="1"/>
  <c r="AD45" i="1"/>
  <c r="AP45" i="1" s="1"/>
  <c r="T44" i="1"/>
  <c r="AD44" i="1"/>
  <c r="AP44" i="1" s="1"/>
  <c r="X44" i="1"/>
  <c r="AK33" i="1"/>
  <c r="V57" i="1"/>
  <c r="T53" i="1"/>
  <c r="AC42" i="1"/>
  <c r="W42" i="1"/>
  <c r="AB36" i="1"/>
  <c r="U52" i="1"/>
  <c r="T43" i="1"/>
  <c r="AA41" i="1"/>
  <c r="X27" i="1"/>
  <c r="T27" i="1"/>
  <c r="AD27" i="1"/>
  <c r="AP27" i="1" s="1"/>
  <c r="X19" i="1"/>
  <c r="AD19" i="1"/>
  <c r="T19" i="1"/>
  <c r="AD18" i="1"/>
  <c r="T18" i="1"/>
  <c r="X18" i="1"/>
  <c r="AA17" i="1"/>
  <c r="AB21" i="1"/>
  <c r="AA20" i="1"/>
  <c r="AA23" i="1"/>
  <c r="U23" i="1"/>
  <c r="AE23" i="1"/>
  <c r="AQ23" i="1" s="1"/>
  <c r="AA21" i="1"/>
  <c r="AE21" i="1"/>
  <c r="L21" i="1"/>
  <c r="U21" i="1"/>
  <c r="U27" i="1"/>
  <c r="AC98" i="1"/>
  <c r="AB103" i="1"/>
  <c r="T58" i="1"/>
  <c r="X58" i="1"/>
  <c r="AD58" i="1"/>
  <c r="AP58" i="1" s="1"/>
  <c r="AA53" i="1"/>
  <c r="W61" i="1"/>
  <c r="AC61" i="1"/>
  <c r="AC62" i="1" s="1"/>
  <c r="AK62" i="1"/>
  <c r="X56" i="1"/>
  <c r="AD56" i="1"/>
  <c r="AP56" i="1" s="1"/>
  <c r="T56" i="1"/>
  <c r="T49" i="1"/>
  <c r="X47" i="1"/>
  <c r="T47" i="1"/>
  <c r="AD47" i="1"/>
  <c r="AP47" i="1" s="1"/>
  <c r="AO29" i="1"/>
  <c r="AC63" i="1"/>
  <c r="V40" i="1"/>
  <c r="AD52" i="1"/>
  <c r="AP52" i="1" s="1"/>
  <c r="X52" i="1"/>
  <c r="T52" i="1"/>
  <c r="T42" i="1"/>
  <c r="U39" i="1"/>
  <c r="V36" i="1"/>
  <c r="V51" i="1"/>
  <c r="AJ29" i="1"/>
  <c r="V33" i="1"/>
  <c r="X41" i="1"/>
  <c r="T41" i="1"/>
  <c r="AD41" i="1"/>
  <c r="AP41" i="1" s="1"/>
  <c r="AA18" i="1"/>
  <c r="V26" i="1"/>
  <c r="AB76" i="1"/>
  <c r="P105" i="1"/>
  <c r="AA75" i="1"/>
  <c r="AC73" i="1"/>
  <c r="AC65" i="1"/>
  <c r="AO62" i="1"/>
  <c r="AS62" i="1" s="1"/>
  <c r="AE57" i="1"/>
  <c r="AQ57" i="1" s="1"/>
  <c r="U57" i="1"/>
  <c r="AA57" i="1"/>
  <c r="AC53" i="1"/>
  <c r="W53" i="1"/>
  <c r="AD50" i="1"/>
  <c r="X50" i="1"/>
  <c r="T50" i="1"/>
  <c r="X49" i="1"/>
  <c r="AG31" i="1"/>
  <c r="AC31" i="1"/>
  <c r="W31" i="1"/>
  <c r="U43" i="1"/>
  <c r="AB40" i="1"/>
  <c r="X35" i="1"/>
  <c r="T35" i="1"/>
  <c r="AD35" i="1"/>
  <c r="AP35" i="1" s="1"/>
  <c r="AA39" i="1"/>
  <c r="X53" i="1"/>
  <c r="AF46" i="1"/>
  <c r="AR46" i="1" s="1"/>
  <c r="V46" i="1"/>
  <c r="AB46" i="1"/>
  <c r="AC43" i="1"/>
  <c r="W43" i="1"/>
  <c r="AD37" i="1"/>
  <c r="AP37" i="1" s="1"/>
  <c r="X37" i="1"/>
  <c r="T37" i="1"/>
  <c r="AB34" i="1"/>
  <c r="AN33" i="1"/>
  <c r="AR33" i="1" s="1"/>
  <c r="AD26" i="1"/>
  <c r="AP26" i="1" s="1"/>
  <c r="T26" i="1"/>
  <c r="X26" i="1"/>
  <c r="AM33" i="1"/>
  <c r="AQ33" i="1" s="1"/>
  <c r="AB51" i="1"/>
  <c r="AB30" i="1"/>
  <c r="X43" i="1"/>
  <c r="AR17" i="1"/>
  <c r="AN22" i="1"/>
  <c r="AI17" i="1"/>
  <c r="V50" i="1"/>
  <c r="AB24" i="1"/>
  <c r="V24" i="1"/>
  <c r="AF24" i="1"/>
  <c r="AR24" i="1" s="1"/>
  <c r="AD17" i="1"/>
  <c r="T17" i="1"/>
  <c r="X17" i="1"/>
  <c r="Z17" i="1" s="1"/>
  <c r="T25" i="1"/>
  <c r="AD25" i="1"/>
  <c r="AP25" i="1" s="1"/>
  <c r="AL17" i="1"/>
  <c r="AB26" i="1"/>
  <c r="U22" i="1"/>
  <c r="AA102" i="1"/>
  <c r="AA101" i="1"/>
  <c r="AC93" i="1"/>
  <c r="AC92" i="1"/>
  <c r="AB88" i="1"/>
  <c r="AA85" i="1"/>
  <c r="AC88" i="1"/>
  <c r="AC75" i="1"/>
  <c r="AA61" i="1"/>
  <c r="AA62" i="1" s="1"/>
  <c r="AJ109" i="1"/>
  <c r="AD54" i="1"/>
  <c r="AP54" i="1" s="1"/>
  <c r="Q106" i="1"/>
  <c r="Q109" i="1" s="1"/>
  <c r="Q110" i="1" s="1"/>
  <c r="Q112" i="1" s="1"/>
  <c r="AK109" i="1"/>
  <c r="AA43" i="1"/>
  <c r="AO59" i="1"/>
  <c r="AS59" i="1" s="1"/>
  <c r="T30" i="1"/>
  <c r="AD30" i="1"/>
  <c r="AP30" i="1" s="1"/>
  <c r="X30" i="1"/>
  <c r="AB57" i="1"/>
  <c r="X42" i="1"/>
  <c r="AD40" i="1"/>
  <c r="AP40" i="1" s="1"/>
  <c r="X40" i="1"/>
  <c r="T40" i="1"/>
  <c r="AB32" i="1"/>
  <c r="V32" i="1"/>
  <c r="W28" i="1"/>
  <c r="AK29" i="1"/>
  <c r="AC28" i="1"/>
  <c r="AF23" i="1"/>
  <c r="AR23" i="1" s="1"/>
  <c r="V23" i="1"/>
  <c r="AB23" i="1"/>
  <c r="U33" i="1"/>
  <c r="U41" i="1"/>
  <c r="AA40" i="1"/>
  <c r="AD28" i="1"/>
  <c r="AP28" i="1" s="1"/>
  <c r="T28" i="1"/>
  <c r="X28" i="1"/>
  <c r="U18" i="1"/>
  <c r="AF22" i="1"/>
  <c r="V21" i="1"/>
  <c r="U20" i="1"/>
  <c r="AB50" i="1"/>
  <c r="V22" i="1"/>
  <c r="AO22" i="1"/>
  <c r="AS22" i="1" s="1"/>
  <c r="AC33" i="1" l="1"/>
  <c r="AR22" i="1"/>
  <c r="AY50" i="1"/>
  <c r="AX50" i="1" s="1"/>
  <c r="AP50" i="1"/>
  <c r="AE22" i="1"/>
  <c r="AQ22" i="1" s="1"/>
  <c r="AQ21" i="1"/>
  <c r="AP19" i="1"/>
  <c r="AG33" i="1"/>
  <c r="AS31" i="1"/>
  <c r="AS29" i="1"/>
  <c r="AP18" i="1"/>
  <c r="BC17" i="1"/>
  <c r="AA29" i="1"/>
  <c r="BC32" i="1"/>
  <c r="BE32" i="1" s="1"/>
  <c r="BF32" i="1" s="1"/>
  <c r="Z62" i="1"/>
  <c r="BC61" i="1"/>
  <c r="BC34" i="1"/>
  <c r="AA59" i="1"/>
  <c r="AC59" i="1"/>
  <c r="AB33" i="1"/>
  <c r="AB22" i="1"/>
  <c r="AB59" i="1"/>
  <c r="AC29" i="1"/>
  <c r="AB29" i="1"/>
  <c r="AA22" i="1"/>
  <c r="P60" i="1"/>
  <c r="P106" i="1" s="1"/>
  <c r="L22" i="1"/>
  <c r="L60" i="1" s="1"/>
  <c r="AH21" i="1"/>
  <c r="AL21" i="1"/>
  <c r="AF59" i="1"/>
  <c r="AA64" i="1"/>
  <c r="AC64" i="1"/>
  <c r="AB64" i="1"/>
  <c r="AB68" i="1" s="1"/>
  <c r="Z49" i="1"/>
  <c r="Y49" i="1"/>
  <c r="Z41" i="1"/>
  <c r="Y41" i="1"/>
  <c r="Z55" i="1"/>
  <c r="Y55" i="1"/>
  <c r="Z58" i="1"/>
  <c r="Y58" i="1"/>
  <c r="Z36" i="1"/>
  <c r="Y36" i="1"/>
  <c r="Z51" i="1"/>
  <c r="Y51" i="1"/>
  <c r="Z39" i="1"/>
  <c r="Y39" i="1"/>
  <c r="Z38" i="1"/>
  <c r="Y38" i="1"/>
  <c r="Z40" i="1"/>
  <c r="Y40" i="1"/>
  <c r="Z42" i="1"/>
  <c r="Y42" i="1"/>
  <c r="Z43" i="1"/>
  <c r="Y43" i="1"/>
  <c r="Z37" i="1"/>
  <c r="Y37" i="1"/>
  <c r="Z53" i="1"/>
  <c r="Y53" i="1"/>
  <c r="Z35" i="1"/>
  <c r="Y35" i="1"/>
  <c r="Z50" i="1"/>
  <c r="Y50" i="1"/>
  <c r="Z52" i="1"/>
  <c r="Y52" i="1"/>
  <c r="Z47" i="1"/>
  <c r="Y47" i="1"/>
  <c r="Z56" i="1"/>
  <c r="Y56" i="1"/>
  <c r="Z44" i="1"/>
  <c r="Y44" i="1"/>
  <c r="Z45" i="1"/>
  <c r="Y45" i="1"/>
  <c r="Y30" i="1"/>
  <c r="Z30" i="1"/>
  <c r="Y28" i="1"/>
  <c r="Z28" i="1"/>
  <c r="Z27" i="1"/>
  <c r="Y27" i="1"/>
  <c r="Y26" i="1"/>
  <c r="Z26" i="1"/>
  <c r="BC26" i="1" s="1"/>
  <c r="Y20" i="1"/>
  <c r="Z20" i="1"/>
  <c r="Z19" i="1"/>
  <c r="Y19" i="1"/>
  <c r="Z18" i="1"/>
  <c r="Y18" i="1"/>
  <c r="AE59" i="1"/>
  <c r="AI29" i="1"/>
  <c r="AI33" i="1"/>
  <c r="AM59" i="1"/>
  <c r="T33" i="1"/>
  <c r="W33" i="1"/>
  <c r="T22" i="1"/>
  <c r="X25" i="1"/>
  <c r="AE29" i="1"/>
  <c r="AE60" i="1" s="1"/>
  <c r="AE110" i="1" s="1"/>
  <c r="AE112" i="1" s="1"/>
  <c r="AJ59" i="1"/>
  <c r="X54" i="1"/>
  <c r="AK59" i="1"/>
  <c r="AK60" i="1" s="1"/>
  <c r="AK110" i="1" s="1"/>
  <c r="AK112" i="1" s="1"/>
  <c r="U59" i="1"/>
  <c r="X63" i="1"/>
  <c r="AF29" i="1"/>
  <c r="AI22" i="1"/>
  <c r="AI59" i="1"/>
  <c r="T54" i="1"/>
  <c r="AI109" i="1"/>
  <c r="AD48" i="1"/>
  <c r="AP48" i="1" s="1"/>
  <c r="T48" i="1"/>
  <c r="X48" i="1"/>
  <c r="M109" i="1"/>
  <c r="X46" i="1"/>
  <c r="T46" i="1"/>
  <c r="AD46" i="1"/>
  <c r="AP46" i="1" s="1"/>
  <c r="AD24" i="1"/>
  <c r="AP24" i="1" s="1"/>
  <c r="X24" i="1"/>
  <c r="T24" i="1"/>
  <c r="V29" i="1"/>
  <c r="AN59" i="1"/>
  <c r="AR59" i="1" s="1"/>
  <c r="AN29" i="1"/>
  <c r="X31" i="1"/>
  <c r="T31" i="1"/>
  <c r="AD31" i="1"/>
  <c r="AH33" i="1"/>
  <c r="AH109" i="1"/>
  <c r="AD57" i="1"/>
  <c r="AP57" i="1" s="1"/>
  <c r="X57" i="1"/>
  <c r="T57" i="1"/>
  <c r="AJ33" i="1"/>
  <c r="AM29" i="1"/>
  <c r="X23" i="1"/>
  <c r="T23" i="1"/>
  <c r="AD23" i="1"/>
  <c r="AP23" i="1" s="1"/>
  <c r="T29" i="1"/>
  <c r="V59" i="1"/>
  <c r="AP17" i="1"/>
  <c r="Y17" i="1"/>
  <c r="T21" i="1"/>
  <c r="X21" i="1"/>
  <c r="AD21" i="1"/>
  <c r="AD22" i="1" s="1"/>
  <c r="AH22" i="1"/>
  <c r="U29" i="1"/>
  <c r="AG60" i="1"/>
  <c r="AG110" i="1" s="1"/>
  <c r="AG112" i="1" s="1"/>
  <c r="AO33" i="1"/>
  <c r="W59" i="1"/>
  <c r="AA60" i="1" l="1"/>
  <c r="AO60" i="1"/>
  <c r="AS33" i="1"/>
  <c r="AR29" i="1"/>
  <c r="AQ59" i="1"/>
  <c r="AD33" i="1"/>
  <c r="AP31" i="1"/>
  <c r="AQ29" i="1"/>
  <c r="AL22" i="1"/>
  <c r="AP22" i="1" s="1"/>
  <c r="AP21" i="1"/>
  <c r="AD59" i="1"/>
  <c r="BH32" i="1"/>
  <c r="BN32" i="1"/>
  <c r="BC45" i="1"/>
  <c r="BE45" i="1" s="1"/>
  <c r="BF45" i="1" s="1"/>
  <c r="BC52" i="1"/>
  <c r="BE52" i="1" s="1"/>
  <c r="BF52" i="1" s="1"/>
  <c r="BC42" i="1"/>
  <c r="BE42" i="1" s="1"/>
  <c r="BF42" i="1" s="1"/>
  <c r="BC51" i="1"/>
  <c r="BE51" i="1" s="1"/>
  <c r="BF51" i="1" s="1"/>
  <c r="BC58" i="1"/>
  <c r="BE58" i="1" s="1"/>
  <c r="BF58" i="1" s="1"/>
  <c r="BC41" i="1"/>
  <c r="BE41" i="1" s="1"/>
  <c r="BF41" i="1" s="1"/>
  <c r="BC20" i="1"/>
  <c r="BE20" i="1" s="1"/>
  <c r="BF20" i="1" s="1"/>
  <c r="BC30" i="1"/>
  <c r="BE26" i="1"/>
  <c r="BF26" i="1" s="1"/>
  <c r="BE61" i="1"/>
  <c r="BF61" i="1" s="1"/>
  <c r="BF62" i="1" s="1"/>
  <c r="BC62" i="1"/>
  <c r="BC19" i="1"/>
  <c r="BE19" i="1" s="1"/>
  <c r="BF19" i="1" s="1"/>
  <c r="BC56" i="1"/>
  <c r="BE56" i="1" s="1"/>
  <c r="BF56" i="1" s="1"/>
  <c r="BC35" i="1"/>
  <c r="BE35" i="1" s="1"/>
  <c r="BF35" i="1" s="1"/>
  <c r="BC38" i="1"/>
  <c r="BE38" i="1" s="1"/>
  <c r="BF38" i="1" s="1"/>
  <c r="BC18" i="1"/>
  <c r="BE18" i="1" s="1"/>
  <c r="BF18" i="1" s="1"/>
  <c r="BC27" i="1"/>
  <c r="BE27" i="1" s="1"/>
  <c r="BF27" i="1" s="1"/>
  <c r="BC50" i="1"/>
  <c r="BE50" i="1" s="1"/>
  <c r="BF50" i="1" s="1"/>
  <c r="BC53" i="1"/>
  <c r="BE53" i="1" s="1"/>
  <c r="BF53" i="1" s="1"/>
  <c r="BC43" i="1"/>
  <c r="BE43" i="1" s="1"/>
  <c r="BF43" i="1" s="1"/>
  <c r="BC40" i="1"/>
  <c r="BE40" i="1" s="1"/>
  <c r="BF40" i="1" s="1"/>
  <c r="BC39" i="1"/>
  <c r="BE39" i="1" s="1"/>
  <c r="BF39" i="1" s="1"/>
  <c r="BC36" i="1"/>
  <c r="BE36" i="1" s="1"/>
  <c r="BF36" i="1" s="1"/>
  <c r="BC55" i="1"/>
  <c r="BE55" i="1" s="1"/>
  <c r="BF55" i="1" s="1"/>
  <c r="BC49" i="1"/>
  <c r="BE49" i="1" s="1"/>
  <c r="BF49" i="1" s="1"/>
  <c r="BC47" i="1"/>
  <c r="BE47" i="1" s="1"/>
  <c r="BF47" i="1" s="1"/>
  <c r="AM60" i="1"/>
  <c r="BC44" i="1"/>
  <c r="BE44" i="1" s="1"/>
  <c r="BF44" i="1" s="1"/>
  <c r="BC37" i="1"/>
  <c r="BE37" i="1" s="1"/>
  <c r="BF37" i="1" s="1"/>
  <c r="BE34" i="1"/>
  <c r="BF34" i="1" s="1"/>
  <c r="BC28" i="1"/>
  <c r="AC60" i="1"/>
  <c r="AA68" i="1"/>
  <c r="AA71" i="1" s="1"/>
  <c r="AA109" i="1" s="1"/>
  <c r="AA110" i="1" s="1"/>
  <c r="AA112" i="1" s="1"/>
  <c r="AB60" i="1"/>
  <c r="AB71" i="1"/>
  <c r="AB109" i="1" s="1"/>
  <c r="AC68" i="1"/>
  <c r="AC71" i="1" s="1"/>
  <c r="AC109" i="1" s="1"/>
  <c r="AC110" i="1" s="1"/>
  <c r="AC112" i="1" s="1"/>
  <c r="AF60" i="1"/>
  <c r="AF110" i="1" s="1"/>
  <c r="AF112" i="1" s="1"/>
  <c r="M110" i="1"/>
  <c r="U110" i="1" s="1"/>
  <c r="U109" i="1"/>
  <c r="Z63" i="1"/>
  <c r="Y63" i="1"/>
  <c r="Y68" i="1" s="1"/>
  <c r="Y109" i="1" s="1"/>
  <c r="X68" i="1"/>
  <c r="Z57" i="1"/>
  <c r="Y57" i="1"/>
  <c r="Z46" i="1"/>
  <c r="Y46" i="1"/>
  <c r="Z54" i="1"/>
  <c r="Y54" i="1"/>
  <c r="Z48" i="1"/>
  <c r="Y48" i="1"/>
  <c r="Z31" i="1"/>
  <c r="Y31" i="1"/>
  <c r="Y33" i="1" s="1"/>
  <c r="Z23" i="1"/>
  <c r="Y23" i="1"/>
  <c r="Y24" i="1"/>
  <c r="Z24" i="1"/>
  <c r="Z25" i="1"/>
  <c r="Y25" i="1"/>
  <c r="Z21" i="1"/>
  <c r="Y21" i="1"/>
  <c r="Y22" i="1" s="1"/>
  <c r="P108" i="1"/>
  <c r="P109" i="1" s="1"/>
  <c r="P110" i="1" s="1"/>
  <c r="P112" i="1" s="1"/>
  <c r="AI60" i="1"/>
  <c r="AI110" i="1" s="1"/>
  <c r="AI112" i="1" s="1"/>
  <c r="AJ60" i="1"/>
  <c r="AJ110" i="1" s="1"/>
  <c r="AJ112" i="1" s="1"/>
  <c r="X59" i="1"/>
  <c r="AD29" i="1"/>
  <c r="AD60" i="1" s="1"/>
  <c r="AD110" i="1" s="1"/>
  <c r="AD112" i="1" s="1"/>
  <c r="AH59" i="1"/>
  <c r="U60" i="1"/>
  <c r="W60" i="1"/>
  <c r="AN60" i="1"/>
  <c r="X22" i="1"/>
  <c r="AL29" i="1"/>
  <c r="X29" i="1"/>
  <c r="X109" i="1"/>
  <c r="Z109" i="1"/>
  <c r="AL33" i="1"/>
  <c r="AP33" i="1" s="1"/>
  <c r="Z22" i="1"/>
  <c r="AL59" i="1"/>
  <c r="AP59" i="1" s="1"/>
  <c r="AX46" i="1"/>
  <c r="AX38" i="1"/>
  <c r="AH29" i="1"/>
  <c r="T59" i="1"/>
  <c r="X33" i="1"/>
  <c r="V60" i="1"/>
  <c r="AP29" i="1" l="1"/>
  <c r="AM110" i="1"/>
  <c r="AQ60" i="1"/>
  <c r="AN110" i="1"/>
  <c r="AR60" i="1"/>
  <c r="M112" i="1"/>
  <c r="AO110" i="1"/>
  <c r="AS60" i="1"/>
  <c r="BH37" i="1"/>
  <c r="BN37" i="1"/>
  <c r="BH49" i="1"/>
  <c r="BN49" i="1"/>
  <c r="BH40" i="1"/>
  <c r="BN40" i="1"/>
  <c r="BH27" i="1"/>
  <c r="BN27" i="1"/>
  <c r="BH56" i="1"/>
  <c r="BN56" i="1"/>
  <c r="BJ26" i="1"/>
  <c r="BN26" i="1"/>
  <c r="BH58" i="1"/>
  <c r="BN58" i="1"/>
  <c r="BH45" i="1"/>
  <c r="BN45" i="1"/>
  <c r="BH44" i="1"/>
  <c r="BN44" i="1"/>
  <c r="BH55" i="1"/>
  <c r="BN55" i="1"/>
  <c r="BH43" i="1"/>
  <c r="BN43" i="1"/>
  <c r="BH18" i="1"/>
  <c r="BN18" i="1"/>
  <c r="BH19" i="1"/>
  <c r="BN19" i="1"/>
  <c r="BH51" i="1"/>
  <c r="BN51" i="1"/>
  <c r="BH36" i="1"/>
  <c r="BN36" i="1"/>
  <c r="BH53" i="1"/>
  <c r="BN53" i="1"/>
  <c r="BH38" i="1"/>
  <c r="BN38" i="1"/>
  <c r="BH20" i="1"/>
  <c r="BN20" i="1"/>
  <c r="BH42" i="1"/>
  <c r="BN42" i="1"/>
  <c r="BG32" i="1"/>
  <c r="BO32" i="1" s="1"/>
  <c r="BH34" i="1"/>
  <c r="BN34" i="1"/>
  <c r="BH47" i="1"/>
  <c r="BN47" i="1"/>
  <c r="BH39" i="1"/>
  <c r="BN39" i="1"/>
  <c r="BH50" i="1"/>
  <c r="BN50" i="1"/>
  <c r="BH35" i="1"/>
  <c r="BN35" i="1"/>
  <c r="BE62" i="1"/>
  <c r="BN62" i="1" s="1"/>
  <c r="BH61" i="1"/>
  <c r="BN61" i="1"/>
  <c r="BH41" i="1"/>
  <c r="BN41" i="1"/>
  <c r="BH52" i="1"/>
  <c r="BN52" i="1"/>
  <c r="BC25" i="1"/>
  <c r="BE25" i="1" s="1"/>
  <c r="BF25" i="1" s="1"/>
  <c r="BC23" i="1"/>
  <c r="BE23" i="1" s="1"/>
  <c r="BF23" i="1" s="1"/>
  <c r="BC48" i="1"/>
  <c r="BE48" i="1" s="1"/>
  <c r="BF48" i="1" s="1"/>
  <c r="BC46" i="1"/>
  <c r="BE46" i="1" s="1"/>
  <c r="BF46" i="1" s="1"/>
  <c r="BC24" i="1"/>
  <c r="BE24" i="1" s="1"/>
  <c r="BF24" i="1" s="1"/>
  <c r="Z68" i="1"/>
  <c r="BC63" i="1"/>
  <c r="BC21" i="1"/>
  <c r="BE21" i="1" s="1"/>
  <c r="BF21" i="1" s="1"/>
  <c r="Z33" i="1"/>
  <c r="BC31" i="1"/>
  <c r="BE31" i="1" s="1"/>
  <c r="BF31" i="1" s="1"/>
  <c r="BC54" i="1"/>
  <c r="BE54" i="1" s="1"/>
  <c r="BF54" i="1" s="1"/>
  <c r="BC57" i="1"/>
  <c r="BE57" i="1" s="1"/>
  <c r="BF57" i="1" s="1"/>
  <c r="BE30" i="1"/>
  <c r="BF30" i="1" s="1"/>
  <c r="BF33" i="1" s="1"/>
  <c r="BE28" i="1"/>
  <c r="BF28" i="1" s="1"/>
  <c r="AB110" i="1"/>
  <c r="AB112" i="1" s="1"/>
  <c r="Y29" i="1"/>
  <c r="Z29" i="1"/>
  <c r="Y59" i="1"/>
  <c r="Z59" i="1"/>
  <c r="U112" i="1"/>
  <c r="M113" i="1"/>
  <c r="O109" i="1"/>
  <c r="N109" i="1"/>
  <c r="AH60" i="1"/>
  <c r="AH110" i="1" s="1"/>
  <c r="AH112" i="1" s="1"/>
  <c r="X60" i="1"/>
  <c r="X110" i="1" s="1"/>
  <c r="X112" i="1" s="1"/>
  <c r="T60" i="1"/>
  <c r="AX28" i="1"/>
  <c r="AL60" i="1"/>
  <c r="BF59" i="1" l="1"/>
  <c r="BF29" i="1"/>
  <c r="AL110" i="1"/>
  <c r="AP60" i="1"/>
  <c r="AN112" i="1"/>
  <c r="AR112" i="1" s="1"/>
  <c r="AR110" i="1"/>
  <c r="AO112" i="1"/>
  <c r="AS112" i="1" s="1"/>
  <c r="AS110" i="1"/>
  <c r="AM112" i="1"/>
  <c r="AQ112" i="1" s="1"/>
  <c r="AQ110" i="1"/>
  <c r="BC29" i="1"/>
  <c r="BC33" i="1"/>
  <c r="BH24" i="1"/>
  <c r="BN24" i="1"/>
  <c r="BH25" i="1"/>
  <c r="BN25" i="1"/>
  <c r="BG35" i="1"/>
  <c r="BO35" i="1" s="1"/>
  <c r="BG39" i="1"/>
  <c r="BO39" i="1" s="1"/>
  <c r="BG34" i="1"/>
  <c r="BG42" i="1"/>
  <c r="BO42" i="1" s="1"/>
  <c r="BG38" i="1"/>
  <c r="BO38" i="1" s="1"/>
  <c r="BG36" i="1"/>
  <c r="BO36" i="1" s="1"/>
  <c r="BE29" i="1"/>
  <c r="BN29" i="1" s="1"/>
  <c r="BH28" i="1"/>
  <c r="BN28" i="1"/>
  <c r="BH57" i="1"/>
  <c r="BN57" i="1"/>
  <c r="BH21" i="1"/>
  <c r="BN21" i="1"/>
  <c r="BH46" i="1"/>
  <c r="BN46" i="1"/>
  <c r="BG52" i="1"/>
  <c r="BO52" i="1" s="1"/>
  <c r="BG61" i="1"/>
  <c r="BG62" i="1" s="1"/>
  <c r="BO62" i="1" s="1"/>
  <c r="BG51" i="1"/>
  <c r="BO51" i="1" s="1"/>
  <c r="BG18" i="1"/>
  <c r="BO18" i="1" s="1"/>
  <c r="BG55" i="1"/>
  <c r="BO55" i="1" s="1"/>
  <c r="BG45" i="1"/>
  <c r="BO45" i="1" s="1"/>
  <c r="BG26" i="1"/>
  <c r="BO26" i="1" s="1"/>
  <c r="BJ29" i="1"/>
  <c r="BJ60" i="1" s="1"/>
  <c r="BJ110" i="1" s="1"/>
  <c r="BJ112" i="1" s="1"/>
  <c r="BG27" i="1"/>
  <c r="BO27" i="1" s="1"/>
  <c r="BG49" i="1"/>
  <c r="BO49" i="1" s="1"/>
  <c r="BE59" i="1"/>
  <c r="BN59" i="1" s="1"/>
  <c r="BH54" i="1"/>
  <c r="BN54" i="1"/>
  <c r="BH48" i="1"/>
  <c r="BN48" i="1"/>
  <c r="BG50" i="1"/>
  <c r="BO50" i="1" s="1"/>
  <c r="BG47" i="1"/>
  <c r="BO47" i="1" s="1"/>
  <c r="BG20" i="1"/>
  <c r="BO20" i="1" s="1"/>
  <c r="BG53" i="1"/>
  <c r="BO53" i="1" s="1"/>
  <c r="BH30" i="1"/>
  <c r="BN30" i="1"/>
  <c r="BH31" i="1"/>
  <c r="BN31" i="1"/>
  <c r="BH23" i="1"/>
  <c r="BN23" i="1"/>
  <c r="BG41" i="1"/>
  <c r="BO41" i="1" s="1"/>
  <c r="BO34" i="1"/>
  <c r="BG19" i="1"/>
  <c r="BO19" i="1" s="1"/>
  <c r="BG43" i="1"/>
  <c r="BO43" i="1" s="1"/>
  <c r="BG44" i="1"/>
  <c r="BO44" i="1" s="1"/>
  <c r="BG58" i="1"/>
  <c r="BO58" i="1" s="1"/>
  <c r="BG56" i="1"/>
  <c r="BO56" i="1" s="1"/>
  <c r="BG40" i="1"/>
  <c r="BO40" i="1" s="1"/>
  <c r="BG37" i="1"/>
  <c r="BO37" i="1" s="1"/>
  <c r="BE33" i="1"/>
  <c r="BN33" i="1" s="1"/>
  <c r="BC59" i="1"/>
  <c r="BC22" i="1"/>
  <c r="BC68" i="1"/>
  <c r="BE63" i="1"/>
  <c r="BF63" i="1" s="1"/>
  <c r="BF68" i="1" s="1"/>
  <c r="Z60" i="1"/>
  <c r="Z110" i="1" s="1"/>
  <c r="Z112" i="1" s="1"/>
  <c r="Y60" i="1"/>
  <c r="Y110" i="1" s="1"/>
  <c r="Y112" i="1" s="1"/>
  <c r="O110" i="1"/>
  <c r="W109" i="1"/>
  <c r="N110" i="1"/>
  <c r="V109" i="1"/>
  <c r="BO61" i="1" l="1"/>
  <c r="BH59" i="1"/>
  <c r="AL112" i="1"/>
  <c r="AP112" i="1" s="1"/>
  <c r="AP110" i="1"/>
  <c r="BG31" i="1"/>
  <c r="BG48" i="1"/>
  <c r="BG25" i="1"/>
  <c r="BC60" i="1"/>
  <c r="BC110" i="1" s="1"/>
  <c r="BC112" i="1" s="1"/>
  <c r="BG21" i="1"/>
  <c r="BO21" i="1" s="1"/>
  <c r="BG28" i="1"/>
  <c r="BO28" i="1" s="1"/>
  <c r="BE68" i="1"/>
  <c r="BN68" i="1" s="1"/>
  <c r="BH63" i="1"/>
  <c r="BN63" i="1"/>
  <c r="BG23" i="1"/>
  <c r="BO23" i="1" s="1"/>
  <c r="BH29" i="1"/>
  <c r="BH33" i="1"/>
  <c r="BG30" i="1"/>
  <c r="BG33" i="1" s="1"/>
  <c r="BO33" i="1" s="1"/>
  <c r="BG54" i="1"/>
  <c r="BO54" i="1" s="1"/>
  <c r="BG24" i="1"/>
  <c r="BO24" i="1" s="1"/>
  <c r="BO31" i="1"/>
  <c r="BO48" i="1"/>
  <c r="BG46" i="1"/>
  <c r="BO46" i="1" s="1"/>
  <c r="BG57" i="1"/>
  <c r="BO57" i="1" s="1"/>
  <c r="BO25" i="1"/>
  <c r="AY111" i="1"/>
  <c r="AY36" i="1" s="1"/>
  <c r="N112" i="1"/>
  <c r="V110" i="1"/>
  <c r="O112" i="1"/>
  <c r="W110" i="1"/>
  <c r="L109" i="1"/>
  <c r="AY48" i="1" l="1"/>
  <c r="AX48" i="1" s="1"/>
  <c r="BG63" i="1"/>
  <c r="BG68" i="1" s="1"/>
  <c r="BH68" i="1"/>
  <c r="BG59" i="1"/>
  <c r="BO59" i="1" s="1"/>
  <c r="BG29" i="1"/>
  <c r="BO29" i="1" s="1"/>
  <c r="BO68" i="1"/>
  <c r="BO30" i="1"/>
  <c r="AY69" i="1"/>
  <c r="AX69" i="1" s="1"/>
  <c r="AX71" i="1" s="1"/>
  <c r="AY32" i="1"/>
  <c r="AX32" i="1" s="1"/>
  <c r="AX33" i="1" s="1"/>
  <c r="AY86" i="1"/>
  <c r="AY105" i="1" s="1"/>
  <c r="AY24" i="1"/>
  <c r="AX24" i="1" s="1"/>
  <c r="AX29" i="1" s="1"/>
  <c r="L110" i="1"/>
  <c r="T110" i="1" s="1"/>
  <c r="T109" i="1"/>
  <c r="O113" i="1"/>
  <c r="W112" i="1"/>
  <c r="N113" i="1"/>
  <c r="V112" i="1"/>
  <c r="AY33" i="1"/>
  <c r="AX86" i="1"/>
  <c r="AX105" i="1" s="1"/>
  <c r="AX36" i="1"/>
  <c r="AX59" i="1" s="1"/>
  <c r="AY59" i="1"/>
  <c r="AY71" i="1" l="1"/>
  <c r="AY29" i="1"/>
  <c r="AY60" i="1" s="1"/>
  <c r="AY106" i="1" s="1"/>
  <c r="AY108" i="1" s="1"/>
  <c r="BO63" i="1"/>
  <c r="L112" i="1"/>
  <c r="T112" i="1" s="1"/>
  <c r="L113" i="1"/>
  <c r="AX60" i="1"/>
  <c r="AX106" i="1" s="1"/>
  <c r="AX108" i="1" s="1"/>
  <c r="BD22" i="1" l="1"/>
  <c r="BD60" i="1" s="1"/>
  <c r="BD110" i="1" s="1"/>
  <c r="BD112" i="1" s="1"/>
  <c r="BE17" i="1"/>
  <c r="BF17" i="1" s="1"/>
  <c r="BF22" i="1" s="1"/>
  <c r="BF60" i="1" s="1"/>
  <c r="BF110" i="1" s="1"/>
  <c r="BF112" i="1" s="1"/>
  <c r="BE22" i="1" l="1"/>
  <c r="BH17" i="1"/>
  <c r="BN17" i="1"/>
  <c r="BH22" i="1" l="1"/>
  <c r="BH60" i="1" s="1"/>
  <c r="BH110" i="1" s="1"/>
  <c r="BH112" i="1" s="1"/>
  <c r="BG17" i="1"/>
  <c r="BE60" i="1"/>
  <c r="BN22" i="1"/>
  <c r="BG22" i="1" l="1"/>
  <c r="BG60" i="1" s="1"/>
  <c r="BO17" i="1"/>
  <c r="BE110" i="1"/>
  <c r="BN60" i="1"/>
  <c r="BO22" i="1" l="1"/>
  <c r="BE112" i="1"/>
  <c r="BN112" i="1" s="1"/>
  <c r="BN110" i="1"/>
  <c r="BG110" i="1"/>
  <c r="BO60" i="1"/>
  <c r="BG112" i="1" l="1"/>
  <c r="BO112" i="1" s="1"/>
  <c r="BO110" i="1"/>
</calcChain>
</file>

<file path=xl/sharedStrings.xml><?xml version="1.0" encoding="utf-8"?>
<sst xmlns="http://schemas.openxmlformats.org/spreadsheetml/2006/main" count="353" uniqueCount="206">
  <si>
    <t>Остаток распределенных объемов оказанной медицинской помощи за период  январь-май 2021  (план  мес - факт 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</si>
  <si>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</si>
  <si>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Среднемесячный объем оказанной медицинской помощи за период  январь-апрель 2020 г.                                                           (факт /5мес)</t>
  </si>
  <si>
    <t>№ п/п</t>
  </si>
  <si>
    <t>Наименование медицинских организаций</t>
  </si>
  <si>
    <t>Код МО*</t>
  </si>
  <si>
    <t>в том числе</t>
  </si>
  <si>
    <t>в том числе:</t>
  </si>
  <si>
    <t>в том числе отклонено по коду 62 за период  январь-август  2021г. 
Всего</t>
  </si>
  <si>
    <t xml:space="preserve">Предложения МО  всего </t>
  </si>
  <si>
    <t xml:space="preserve">Примечание </t>
  </si>
  <si>
    <t>Посещения</t>
  </si>
  <si>
    <t>СМП</t>
  </si>
  <si>
    <t>стоматология</t>
  </si>
  <si>
    <t>Всего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</si>
  <si>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</si>
  <si>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>ВСЕГО</t>
  </si>
  <si>
    <t>посещения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</si>
  <si>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</si>
  <si>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</si>
  <si>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</si>
  <si>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</si>
  <si>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</si>
  <si>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</si>
  <si>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</si>
  <si>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</si>
  <si>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</si>
  <si>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</si>
  <si>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</si>
  <si>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</si>
  <si>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</si>
  <si>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</si>
  <si>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</si>
  <si>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</si>
  <si>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</si>
  <si>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</si>
  <si>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</si>
  <si>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</si>
  <si>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</si>
  <si>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</si>
  <si>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Х-во от 23.09.21 №351 об увеличении объемов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</si>
  <si>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</si>
  <si>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</si>
  <si>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</si>
  <si>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</si>
  <si>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</si>
  <si>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</si>
  <si>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</si>
  <si>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</si>
  <si>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</si>
  <si>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</si>
  <si>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</si>
  <si>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</si>
  <si>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</si>
  <si>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</si>
  <si>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</si>
  <si>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</si>
  <si>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</si>
  <si>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</si>
  <si>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</si>
  <si>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</si>
  <si>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</si>
  <si>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</si>
  <si>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</si>
  <si>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</si>
  <si>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</si>
  <si>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</si>
  <si>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</si>
  <si>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</si>
  <si>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</si>
  <si>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</si>
  <si>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</si>
  <si>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</si>
  <si>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</si>
  <si>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</si>
  <si>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</si>
  <si>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</si>
  <si>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</si>
  <si>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</si>
  <si>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</si>
  <si>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</si>
  <si>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Х-во от 29.09.21 №1377 об увеличении объемов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</si>
  <si>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</si>
  <si>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</si>
  <si>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</si>
  <si>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</si>
  <si>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</si>
  <si>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</si>
  <si>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</si>
  <si>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</si>
  <si>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</si>
  <si>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</si>
  <si>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</si>
  <si>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</si>
  <si>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</si>
  <si>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</si>
  <si>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</si>
  <si>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</si>
  <si>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</si>
  <si>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</si>
  <si>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</si>
  <si>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</si>
  <si>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</si>
  <si>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</si>
  <si>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</si>
  <si>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</si>
  <si>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</si>
  <si>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</si>
  <si>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</si>
  <si>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</si>
  <si>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</si>
  <si>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</si>
  <si>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</si>
  <si>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</si>
  <si>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</si>
  <si>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</si>
  <si>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</si>
  <si>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</si>
  <si>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</si>
  <si>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</si>
  <si>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</si>
  <si>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</si>
  <si>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</si>
  <si>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</si>
  <si>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</si>
  <si>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</si>
  <si>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</si>
  <si>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</si>
  <si>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</si>
  <si>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</si>
  <si>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</si>
  <si>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</si>
  <si>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</si>
  <si>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</si>
  <si>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</si>
  <si>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</si>
  <si>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</si>
  <si>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</si>
  <si>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</si>
  <si>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</si>
  <si>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</si>
  <si>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</si>
  <si>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</si>
  <si>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</si>
  <si>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</si>
  <si>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</si>
  <si>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</si>
  <si>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</si>
  <si>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</si>
  <si>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</si>
  <si>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</si>
  <si>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</si>
  <si>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</si>
  <si>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</si>
  <si>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</si>
  <si>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</si>
  <si>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</si>
  <si>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</si>
  <si>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</si>
  <si>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</si>
  <si>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</si>
  <si>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</si>
  <si>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</si>
  <si>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184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</si>
  <si>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</si>
  <si>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</si>
  <si>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</si>
  <si>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</si>
  <si>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</si>
  <si>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</si>
  <si>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</si>
  <si>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 1.1.5</t>
  </si>
  <si>
    <t>Х-во от 29.09.21 №849 об увеличении объемов</t>
  </si>
  <si>
    <t>Предложения комиссии
с учетом изменений принятых постановлением Правительства ПО № 675-пП от 06.10.2021</t>
  </si>
  <si>
    <t>Анализ исполнения распределенных решением Комиссии объемов медицинской помощи, предоставляемой в амбулаторных условиях в неотложной форме за период  январь-май 2022г.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</si>
  <si>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</si>
  <si>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</si>
  <si>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</si>
  <si>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</si>
  <si>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</si>
  <si>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</si>
  <si>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</si>
  <si>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</si>
  <si>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</si>
  <si>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</si>
  <si>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</si>
  <si>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</si>
  <si>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</si>
  <si>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</si>
  <si>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Распределенные объемы медицинской помощи за период январь-май 2022 всего 
( гр1/12*9)</t>
  </si>
  <si>
    <t>Фактически оказанные объемы медицинской помощи  (всего, с учетом отклоненных по коду 62)  за период  январь-май 2022</t>
  </si>
  <si>
    <t>Уровень исполнения распределенных объемов на  январь-май 2022 года, в %</t>
  </si>
  <si>
    <t>Среднемесячный объем оказанной медицинской помощи за период  январь-май 2022 г.                                                           (факт /5мес)
всего</t>
  </si>
  <si>
    <t>Остаток распределенных объемов оказанной медицинской помощи за период  январь-май 2022  (план  мес - факт 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</si>
  <si>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</si>
  <si>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Протокол №9 от 08.06.2022 всего</t>
  </si>
  <si>
    <t>отклонения за 5 мес. 2022</t>
  </si>
  <si>
    <t>"+" превышение над основными показателями за 5 мес. 2022 года</t>
  </si>
  <si>
    <t xml:space="preserve"> "-" - невыполнение основных объемов за 5 мес. 2022 год</t>
  </si>
  <si>
    <t>Предложения по корректировке объемов на 2022 год</t>
  </si>
  <si>
    <t>ИТОГО</t>
  </si>
  <si>
    <t>невыполнение в расчете на год
гр.19/5*12</t>
  </si>
  <si>
    <t>Снижение распределенных объемов</t>
  </si>
  <si>
    <t>Новый план на 2022 год, с учетом предложений по корректировке</t>
  </si>
  <si>
    <t>Снижение распределенных расходов, в руб.</t>
  </si>
  <si>
    <t>Приложение №2.3.2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</si>
</sst>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00_р_._-;\-* #,##0.00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&quot;-&quot;??_р_._-;_-@_-"/>
    <numFmt numFmtId="172" formatCode="_(* #,##0.00_);_(* \(#,##0.00\);_(* &quot;-&quot;??_);_(@_)"/>
    <numFmt numFmtId="173" formatCode="#,##0_ ;\-#,##0\ "/>
    <numFmt numFmtId="174" formatCode="_-* #,##0.00\ _₽_-;\-* #,##0.00\ _₽_-;_-* &quot;-&quot;\ _₽_-;_-@_-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2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9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4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4" fillId="0" borderId="0"/>
    <xf numFmtId="0" fontId="16" fillId="0" borderId="0" applyFill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67" fontId="17" fillId="0" borderId="0" applyBorder="0" applyProtection="0"/>
    <xf numFmtId="0" fontId="17" fillId="0" borderId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22" fillId="16" borderId="14" applyNumberFormat="0" applyAlignment="0" applyProtection="0"/>
    <xf numFmtId="0" fontId="23" fillId="29" borderId="15" applyNumberFormat="0" applyAlignment="0" applyProtection="0"/>
    <xf numFmtId="0" fontId="24" fillId="29" borderId="14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30" borderId="20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35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4" fillId="0" borderId="0"/>
    <xf numFmtId="0" fontId="37" fillId="0" borderId="0"/>
    <xf numFmtId="0" fontId="34" fillId="0" borderId="0"/>
    <xf numFmtId="0" fontId="3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9" fillId="12" borderId="0" applyNumberFormat="0" applyBorder="0" applyAlignment="0" applyProtection="0"/>
    <xf numFmtId="0" fontId="40" fillId="0" borderId="0" applyNumberFormat="0" applyFill="0" applyBorder="0" applyAlignment="0" applyProtection="0"/>
    <xf numFmtId="0" fontId="11" fillId="32" borderId="2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22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1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46" fillId="13" borderId="0" applyNumberFormat="0" applyBorder="0" applyAlignment="0" applyProtection="0"/>
  </cellStyleXfs>
  <cellXfs count="125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4" borderId="2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0" fillId="0" borderId="6" xfId="0" applyNumberFormat="1" applyFont="1" applyFill="1" applyBorder="1" applyAlignment="1">
      <alignment wrapText="1"/>
    </xf>
    <xf numFmtId="0" fontId="7" fillId="2" borderId="0" xfId="0" applyFont="1" applyFill="1"/>
    <xf numFmtId="0" fontId="7" fillId="0" borderId="0" xfId="0" applyFont="1" applyFill="1"/>
    <xf numFmtId="0" fontId="9" fillId="0" borderId="2" xfId="2" applyFont="1" applyFill="1" applyBorder="1" applyAlignment="1">
      <alignment horizontal="center"/>
    </xf>
    <xf numFmtId="0" fontId="9" fillId="5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/>
    <xf numFmtId="0" fontId="13" fillId="3" borderId="2" xfId="0" applyFont="1" applyFill="1" applyBorder="1" applyAlignment="1">
      <alignment horizontal="left" wrapText="1"/>
    </xf>
    <xf numFmtId="164" fontId="8" fillId="3" borderId="2" xfId="0" applyNumberFormat="1" applyFont="1" applyFill="1" applyBorder="1" applyAlignment="1">
      <alignment vertical="center" wrapText="1"/>
    </xf>
    <xf numFmtId="0" fontId="12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0" fontId="4" fillId="0" borderId="2" xfId="0" applyFont="1" applyFill="1" applyBorder="1"/>
    <xf numFmtId="0" fontId="9" fillId="5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4" fillId="0" borderId="2" xfId="3" applyFont="1" applyFill="1" applyBorder="1"/>
    <xf numFmtId="0" fontId="15" fillId="8" borderId="2" xfId="3" applyFont="1" applyFill="1" applyBorder="1"/>
    <xf numFmtId="164" fontId="8" fillId="3" borderId="2" xfId="0" applyNumberFormat="1" applyFont="1" applyFill="1" applyBorder="1"/>
    <xf numFmtId="164" fontId="7" fillId="0" borderId="0" xfId="0" applyNumberFormat="1" applyFont="1" applyFill="1"/>
    <xf numFmtId="164" fontId="5" fillId="3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47" fillId="8" borderId="2" xfId="0" applyNumberFormat="1" applyFont="1" applyFill="1" applyBorder="1" applyAlignment="1">
      <alignment vertical="center" wrapText="1"/>
    </xf>
    <xf numFmtId="164" fontId="47" fillId="3" borderId="2" xfId="0" applyNumberFormat="1" applyFont="1" applyFill="1" applyBorder="1" applyAlignment="1">
      <alignment vertical="center" wrapText="1"/>
    </xf>
    <xf numFmtId="173" fontId="47" fillId="3" borderId="2" xfId="0" applyNumberFormat="1" applyFont="1" applyFill="1" applyBorder="1"/>
    <xf numFmtId="173" fontId="4" fillId="0" borderId="0" xfId="0" applyNumberFormat="1" applyFont="1" applyFill="1"/>
    <xf numFmtId="173" fontId="5" fillId="0" borderId="0" xfId="0" applyNumberFormat="1" applyFont="1" applyFill="1"/>
    <xf numFmtId="164" fontId="5" fillId="2" borderId="2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3" fontId="47" fillId="3" borderId="2" xfId="1" applyFont="1" applyFill="1" applyBorder="1" applyAlignment="1">
      <alignment vertical="center" wrapText="1"/>
    </xf>
    <xf numFmtId="43" fontId="47" fillId="3" borderId="2" xfId="1" applyFont="1" applyFill="1" applyBorder="1" applyAlignment="1">
      <alignment horizontal="right" vertical="center" wrapText="1"/>
    </xf>
    <xf numFmtId="43" fontId="5" fillId="6" borderId="2" xfId="1" applyFont="1" applyFill="1" applyBorder="1" applyAlignment="1">
      <alignment horizontal="center" vertical="center" wrapText="1"/>
    </xf>
    <xf numFmtId="164" fontId="47" fillId="3" borderId="2" xfId="0" applyNumberFormat="1" applyFont="1" applyFill="1" applyBorder="1"/>
    <xf numFmtId="49" fontId="9" fillId="0" borderId="6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vertical="center" wrapText="1"/>
    </xf>
    <xf numFmtId="49" fontId="9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/>
    <xf numFmtId="0" fontId="13" fillId="3" borderId="6" xfId="2" applyFont="1" applyFill="1" applyBorder="1" applyAlignment="1">
      <alignment vertical="center" wrapText="1"/>
    </xf>
    <xf numFmtId="0" fontId="13" fillId="0" borderId="6" xfId="2" applyFont="1" applyFill="1" applyBorder="1" applyAlignment="1">
      <alignment vertical="center" wrapText="1"/>
    </xf>
    <xf numFmtId="0" fontId="4" fillId="0" borderId="6" xfId="0" applyFont="1" applyFill="1" applyBorder="1"/>
    <xf numFmtId="49" fontId="9" fillId="0" borderId="6" xfId="0" applyNumberFormat="1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/>
    <xf numFmtId="0" fontId="7" fillId="0" borderId="2" xfId="0" applyFont="1" applyFill="1" applyBorder="1"/>
    <xf numFmtId="173" fontId="48" fillId="0" borderId="0" xfId="0" applyNumberFormat="1" applyFont="1" applyFill="1"/>
    <xf numFmtId="0" fontId="9" fillId="0" borderId="0" xfId="0" applyFont="1" applyFill="1"/>
    <xf numFmtId="173" fontId="9" fillId="0" borderId="0" xfId="0" applyNumberFormat="1" applyFont="1" applyFill="1"/>
    <xf numFmtId="164" fontId="5" fillId="35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47" fillId="3" borderId="8" xfId="0" applyNumberFormat="1" applyFont="1" applyFill="1" applyBorder="1" applyAlignment="1">
      <alignment vertical="center" wrapText="1"/>
    </xf>
    <xf numFmtId="173" fontId="5" fillId="6" borderId="2" xfId="0" applyNumberFormat="1" applyFont="1" applyFill="1" applyBorder="1" applyAlignment="1">
      <alignment horizontal="center" vertical="center" wrapText="1"/>
    </xf>
    <xf numFmtId="164" fontId="5" fillId="9" borderId="2" xfId="0" applyNumberFormat="1" applyFont="1" applyFill="1" applyBorder="1" applyAlignment="1">
      <alignment horizontal="center" vertical="center" wrapText="1"/>
    </xf>
    <xf numFmtId="165" fontId="47" fillId="3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164" fontId="5" fillId="9" borderId="2" xfId="0" applyNumberFormat="1" applyFont="1" applyFill="1" applyBorder="1" applyAlignment="1">
      <alignment horizontal="left" vertical="center" wrapText="1"/>
    </xf>
    <xf numFmtId="164" fontId="5" fillId="1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66" fontId="5" fillId="0" borderId="0" xfId="0" applyNumberFormat="1" applyFont="1" applyFill="1"/>
    <xf numFmtId="0" fontId="5" fillId="34" borderId="9" xfId="0" applyFont="1" applyFill="1" applyBorder="1" applyAlignment="1">
      <alignment vertical="center" wrapText="1"/>
    </xf>
    <xf numFmtId="174" fontId="5" fillId="6" borderId="2" xfId="0" applyNumberFormat="1" applyFont="1" applyFill="1" applyBorder="1" applyAlignment="1">
      <alignment horizontal="center" vertical="center" wrapText="1"/>
    </xf>
    <xf numFmtId="174" fontId="47" fillId="3" borderId="2" xfId="0" applyNumberFormat="1" applyFont="1" applyFill="1" applyBorder="1" applyAlignment="1">
      <alignment vertical="center" wrapText="1"/>
    </xf>
    <xf numFmtId="174" fontId="47" fillId="3" borderId="2" xfId="0" applyNumberFormat="1" applyFont="1" applyFill="1" applyBorder="1"/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4" borderId="6" xfId="0" applyFont="1" applyFill="1" applyBorder="1" applyAlignment="1">
      <alignment horizontal="center" vertical="center" wrapText="1"/>
    </xf>
    <xf numFmtId="0" fontId="5" fillId="34" borderId="7" xfId="0" applyFont="1" applyFill="1" applyBorder="1" applyAlignment="1">
      <alignment horizontal="center" vertical="center" wrapText="1"/>
    </xf>
    <xf numFmtId="0" fontId="5" fillId="34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34" borderId="1" xfId="0" applyFont="1" applyFill="1" applyBorder="1" applyAlignment="1">
      <alignment horizontal="center" vertical="center" wrapText="1"/>
    </xf>
    <xf numFmtId="0" fontId="5" fillId="34" borderId="9" xfId="0" applyFont="1" applyFill="1" applyBorder="1" applyAlignment="1">
      <alignment horizontal="center" vertical="center" wrapText="1"/>
    </xf>
    <xf numFmtId="0" fontId="5" fillId="34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00009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%20&#8470;2.4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2;&#1069;&#1050;\&#1079;&#1072;%20&#1084;&#1072;&#1081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9%20_2021%20V&#1084;&#1086;\&#1056;&#1072;&#1073;&#1086;&#1095;&#1080;&#1077;%20&#1084;&#1072;&#1090;&#1077;&#1088;&#1080;&#1072;&#1083;&#1099;\&#1072;&#1085;&#1072;&#1083;&#1080;&#1079;\&#1092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M17">
            <v>13990</v>
          </cell>
          <cell r="AN17">
            <v>16</v>
          </cell>
          <cell r="AO17">
            <v>0</v>
          </cell>
        </row>
        <row r="18">
          <cell r="AM18">
            <v>33441</v>
          </cell>
          <cell r="AN18">
            <v>2250</v>
          </cell>
          <cell r="AO18">
            <v>0</v>
          </cell>
        </row>
        <row r="19">
          <cell r="AM19">
            <v>0</v>
          </cell>
          <cell r="AN19">
            <v>0</v>
          </cell>
          <cell r="AO19">
            <v>0</v>
          </cell>
        </row>
        <row r="20">
          <cell r="AM20">
            <v>0</v>
          </cell>
          <cell r="AN20">
            <v>0</v>
          </cell>
          <cell r="AO20">
            <v>0</v>
          </cell>
        </row>
        <row r="21">
          <cell r="AM21">
            <v>11190</v>
          </cell>
          <cell r="AN21">
            <v>0</v>
          </cell>
          <cell r="AO21">
            <v>0</v>
          </cell>
        </row>
        <row r="23">
          <cell r="AM23">
            <v>148369</v>
          </cell>
          <cell r="AN23">
            <v>0</v>
          </cell>
          <cell r="AO23">
            <v>0</v>
          </cell>
        </row>
        <row r="24">
          <cell r="AM24">
            <v>22663</v>
          </cell>
          <cell r="AN24">
            <v>43069</v>
          </cell>
          <cell r="AO24">
            <v>0</v>
          </cell>
        </row>
        <row r="25">
          <cell r="AM25">
            <v>4446</v>
          </cell>
          <cell r="AN25">
            <v>0</v>
          </cell>
          <cell r="AO25">
            <v>0</v>
          </cell>
        </row>
        <row r="26">
          <cell r="AM26">
            <v>0</v>
          </cell>
          <cell r="AN26">
            <v>0</v>
          </cell>
          <cell r="AO26">
            <v>22851</v>
          </cell>
        </row>
        <row r="27">
          <cell r="AM27">
            <v>0</v>
          </cell>
          <cell r="AN27">
            <v>0</v>
          </cell>
          <cell r="AO27">
            <v>0</v>
          </cell>
        </row>
        <row r="28">
          <cell r="AM28">
            <v>35431</v>
          </cell>
          <cell r="AN28">
            <v>0</v>
          </cell>
          <cell r="AO28">
            <v>0</v>
          </cell>
        </row>
        <row r="30">
          <cell r="AM30">
            <v>0</v>
          </cell>
          <cell r="AN30">
            <v>0</v>
          </cell>
          <cell r="AO30">
            <v>0</v>
          </cell>
        </row>
        <row r="31">
          <cell r="AM31">
            <v>8579</v>
          </cell>
          <cell r="AN31">
            <v>1237</v>
          </cell>
          <cell r="AO31">
            <v>0</v>
          </cell>
        </row>
        <row r="32">
          <cell r="AM32">
            <v>36018</v>
          </cell>
          <cell r="AN32">
            <v>122</v>
          </cell>
          <cell r="AO32">
            <v>0</v>
          </cell>
        </row>
        <row r="34">
          <cell r="AM34">
            <v>7730</v>
          </cell>
          <cell r="AN34">
            <v>0</v>
          </cell>
          <cell r="AO34">
            <v>0</v>
          </cell>
        </row>
        <row r="35">
          <cell r="AM35">
            <v>9140</v>
          </cell>
          <cell r="AN35">
            <v>0</v>
          </cell>
          <cell r="AO35">
            <v>0</v>
          </cell>
        </row>
        <row r="36">
          <cell r="AM36">
            <v>13489</v>
          </cell>
          <cell r="AN36">
            <v>0</v>
          </cell>
          <cell r="AO36">
            <v>0</v>
          </cell>
        </row>
        <row r="37">
          <cell r="AM37">
            <v>16681</v>
          </cell>
          <cell r="AN37">
            <v>0</v>
          </cell>
          <cell r="AO37">
            <v>0</v>
          </cell>
        </row>
        <row r="38">
          <cell r="AM38">
            <v>8876</v>
          </cell>
          <cell r="AN38">
            <v>0</v>
          </cell>
          <cell r="AO38">
            <v>0</v>
          </cell>
        </row>
        <row r="39">
          <cell r="AM39">
            <v>2761</v>
          </cell>
          <cell r="AN39">
            <v>0</v>
          </cell>
          <cell r="AO39">
            <v>0</v>
          </cell>
        </row>
        <row r="40">
          <cell r="AM40">
            <v>17341</v>
          </cell>
          <cell r="AN40">
            <v>1698</v>
          </cell>
          <cell r="AO40">
            <v>0</v>
          </cell>
        </row>
        <row r="41">
          <cell r="AM41">
            <v>12728</v>
          </cell>
          <cell r="AN41">
            <v>0</v>
          </cell>
          <cell r="AO41">
            <v>0</v>
          </cell>
        </row>
        <row r="42">
          <cell r="AM42">
            <v>4082</v>
          </cell>
          <cell r="AN42">
            <v>0</v>
          </cell>
          <cell r="AO42">
            <v>0</v>
          </cell>
        </row>
        <row r="43">
          <cell r="AM43">
            <v>4637</v>
          </cell>
          <cell r="AN43">
            <v>0</v>
          </cell>
          <cell r="AO43">
            <v>0</v>
          </cell>
        </row>
        <row r="44">
          <cell r="AM44">
            <v>9484</v>
          </cell>
          <cell r="AN44">
            <v>0</v>
          </cell>
          <cell r="AO44">
            <v>0</v>
          </cell>
        </row>
        <row r="45">
          <cell r="AM45">
            <v>32800</v>
          </cell>
          <cell r="AN45">
            <v>68</v>
          </cell>
          <cell r="AO45">
            <v>0</v>
          </cell>
        </row>
        <row r="46">
          <cell r="AM46">
            <v>16073</v>
          </cell>
          <cell r="AN46">
            <v>0</v>
          </cell>
          <cell r="AO46">
            <v>0</v>
          </cell>
        </row>
        <row r="47">
          <cell r="AM47">
            <v>21915</v>
          </cell>
          <cell r="AN47">
            <v>1322</v>
          </cell>
          <cell r="AO47">
            <v>0</v>
          </cell>
        </row>
        <row r="48">
          <cell r="AM48">
            <v>5411</v>
          </cell>
          <cell r="AN48">
            <v>0</v>
          </cell>
          <cell r="AO48">
            <v>0</v>
          </cell>
        </row>
        <row r="49">
          <cell r="AM49">
            <v>8093</v>
          </cell>
          <cell r="AN49">
            <v>0</v>
          </cell>
          <cell r="AO49">
            <v>0</v>
          </cell>
        </row>
        <row r="50">
          <cell r="AM50">
            <v>37324</v>
          </cell>
          <cell r="AN50">
            <v>0</v>
          </cell>
          <cell r="AO50">
            <v>0</v>
          </cell>
        </row>
        <row r="51">
          <cell r="AM51">
            <v>5035</v>
          </cell>
          <cell r="AN51">
            <v>0</v>
          </cell>
          <cell r="AO51">
            <v>0</v>
          </cell>
        </row>
        <row r="52">
          <cell r="AM52">
            <v>0</v>
          </cell>
          <cell r="AN52">
            <v>0</v>
          </cell>
          <cell r="AO52">
            <v>0</v>
          </cell>
        </row>
        <row r="53">
          <cell r="AM53">
            <v>8746</v>
          </cell>
          <cell r="AN53">
            <v>496</v>
          </cell>
          <cell r="AO53">
            <v>0</v>
          </cell>
        </row>
        <row r="54">
          <cell r="AM54">
            <v>0</v>
          </cell>
          <cell r="AN54">
            <v>0</v>
          </cell>
          <cell r="AO54">
            <v>0</v>
          </cell>
        </row>
        <row r="55">
          <cell r="AM55">
            <v>0</v>
          </cell>
          <cell r="AN55">
            <v>0</v>
          </cell>
          <cell r="AO55">
            <v>0</v>
          </cell>
        </row>
        <row r="56">
          <cell r="AM56">
            <v>0</v>
          </cell>
          <cell r="AN56">
            <v>0</v>
          </cell>
          <cell r="AO56">
            <v>0</v>
          </cell>
        </row>
        <row r="57">
          <cell r="AM57">
            <v>0</v>
          </cell>
          <cell r="AN57">
            <v>0</v>
          </cell>
          <cell r="AO57">
            <v>0</v>
          </cell>
        </row>
        <row r="58">
          <cell r="AM58">
            <v>0</v>
          </cell>
          <cell r="AN58">
            <v>0</v>
          </cell>
          <cell r="AO58">
            <v>0</v>
          </cell>
        </row>
        <row r="61">
          <cell r="AM61">
            <v>0</v>
          </cell>
          <cell r="AN61">
            <v>0</v>
          </cell>
          <cell r="AO61">
            <v>0</v>
          </cell>
        </row>
        <row r="63">
          <cell r="AM63">
            <v>28564</v>
          </cell>
          <cell r="AN63">
            <v>0</v>
          </cell>
          <cell r="AO63">
            <v>0</v>
          </cell>
        </row>
        <row r="64">
          <cell r="AM64">
            <v>0</v>
          </cell>
          <cell r="AN64">
            <v>0</v>
          </cell>
          <cell r="AO64">
            <v>0</v>
          </cell>
        </row>
        <row r="65">
          <cell r="AM65">
            <v>0</v>
          </cell>
          <cell r="AN65">
            <v>0</v>
          </cell>
          <cell r="AO65">
            <v>0</v>
          </cell>
        </row>
        <row r="66">
          <cell r="AM66">
            <v>0</v>
          </cell>
          <cell r="AN66">
            <v>0</v>
          </cell>
          <cell r="AO66">
            <v>0</v>
          </cell>
        </row>
        <row r="67">
          <cell r="AM67">
            <v>7752</v>
          </cell>
          <cell r="AN67">
            <v>0</v>
          </cell>
          <cell r="AO67">
            <v>0</v>
          </cell>
        </row>
        <row r="69">
          <cell r="AM69">
            <v>0</v>
          </cell>
          <cell r="AN69">
            <v>0</v>
          </cell>
          <cell r="AO69">
            <v>0</v>
          </cell>
        </row>
        <row r="70">
          <cell r="AM70">
            <v>7712</v>
          </cell>
          <cell r="AN70">
            <v>0</v>
          </cell>
          <cell r="AO70">
            <v>0</v>
          </cell>
        </row>
        <row r="71">
          <cell r="AM71">
            <v>0</v>
          </cell>
          <cell r="AN71">
            <v>0</v>
          </cell>
          <cell r="AO71">
            <v>0</v>
          </cell>
        </row>
        <row r="72">
          <cell r="AM72">
            <v>0</v>
          </cell>
          <cell r="AN72">
            <v>0</v>
          </cell>
          <cell r="AO72">
            <v>0</v>
          </cell>
        </row>
        <row r="73">
          <cell r="AM73">
            <v>0</v>
          </cell>
          <cell r="AN73">
            <v>0</v>
          </cell>
          <cell r="AO73">
            <v>0</v>
          </cell>
        </row>
        <row r="74">
          <cell r="AM74">
            <v>0</v>
          </cell>
          <cell r="AN74">
            <v>0</v>
          </cell>
          <cell r="AO74">
            <v>0</v>
          </cell>
        </row>
        <row r="75">
          <cell r="AM75">
            <v>0</v>
          </cell>
          <cell r="AN75">
            <v>0</v>
          </cell>
          <cell r="AO75">
            <v>0</v>
          </cell>
        </row>
        <row r="76">
          <cell r="AM76">
            <v>0</v>
          </cell>
          <cell r="AN76">
            <v>0</v>
          </cell>
          <cell r="AO76">
            <v>0</v>
          </cell>
        </row>
        <row r="77">
          <cell r="AM77">
            <v>0</v>
          </cell>
          <cell r="AN77">
            <v>0</v>
          </cell>
          <cell r="AO77">
            <v>0</v>
          </cell>
        </row>
        <row r="78">
          <cell r="AM78">
            <v>0</v>
          </cell>
          <cell r="AN78">
            <v>0</v>
          </cell>
          <cell r="AO78">
            <v>0</v>
          </cell>
        </row>
        <row r="79">
          <cell r="AM79">
            <v>0</v>
          </cell>
          <cell r="AN79">
            <v>0</v>
          </cell>
          <cell r="AO79">
            <v>0</v>
          </cell>
        </row>
        <row r="80">
          <cell r="AM80">
            <v>0</v>
          </cell>
          <cell r="AN80">
            <v>0</v>
          </cell>
          <cell r="AO80">
            <v>0</v>
          </cell>
        </row>
        <row r="81">
          <cell r="AM81">
            <v>0</v>
          </cell>
          <cell r="AN81">
            <v>0</v>
          </cell>
          <cell r="AO81">
            <v>0</v>
          </cell>
        </row>
        <row r="82">
          <cell r="AM82">
            <v>0</v>
          </cell>
          <cell r="AN82">
            <v>0</v>
          </cell>
          <cell r="AO82">
            <v>0</v>
          </cell>
        </row>
        <row r="83">
          <cell r="AM83">
            <v>2920</v>
          </cell>
          <cell r="AN83">
            <v>0</v>
          </cell>
          <cell r="AO83">
            <v>0</v>
          </cell>
        </row>
        <row r="84">
          <cell r="AM84">
            <v>0</v>
          </cell>
          <cell r="AN84">
            <v>0</v>
          </cell>
          <cell r="AO84">
            <v>0</v>
          </cell>
        </row>
        <row r="85">
          <cell r="AM85">
            <v>0</v>
          </cell>
          <cell r="AN85">
            <v>0</v>
          </cell>
          <cell r="AO85">
            <v>0</v>
          </cell>
        </row>
        <row r="86">
          <cell r="AM86">
            <v>0</v>
          </cell>
          <cell r="AN86">
            <v>0</v>
          </cell>
          <cell r="AO86">
            <v>0</v>
          </cell>
        </row>
        <row r="87">
          <cell r="AM87">
            <v>0</v>
          </cell>
          <cell r="AN87">
            <v>0</v>
          </cell>
          <cell r="AO87">
            <v>0</v>
          </cell>
        </row>
        <row r="88">
          <cell r="AM88">
            <v>0</v>
          </cell>
          <cell r="AN88">
            <v>0</v>
          </cell>
          <cell r="AO88">
            <v>0</v>
          </cell>
        </row>
        <row r="89">
          <cell r="AM89">
            <v>0</v>
          </cell>
          <cell r="AN89">
            <v>0</v>
          </cell>
          <cell r="AO89">
            <v>0</v>
          </cell>
        </row>
        <row r="90">
          <cell r="AM90">
            <v>0</v>
          </cell>
          <cell r="AN90">
            <v>0</v>
          </cell>
          <cell r="AO90">
            <v>0</v>
          </cell>
        </row>
        <row r="91">
          <cell r="AM91">
            <v>0</v>
          </cell>
          <cell r="AN91">
            <v>0</v>
          </cell>
          <cell r="AO91">
            <v>0</v>
          </cell>
        </row>
        <row r="92">
          <cell r="AM92">
            <v>0</v>
          </cell>
          <cell r="AN92">
            <v>0</v>
          </cell>
          <cell r="AO92">
            <v>0</v>
          </cell>
        </row>
        <row r="93">
          <cell r="AM93">
            <v>0</v>
          </cell>
          <cell r="AN93">
            <v>0</v>
          </cell>
          <cell r="AO93">
            <v>0</v>
          </cell>
        </row>
        <row r="94">
          <cell r="AM94">
            <v>0</v>
          </cell>
          <cell r="AN94">
            <v>0</v>
          </cell>
          <cell r="AO94">
            <v>0</v>
          </cell>
        </row>
        <row r="95">
          <cell r="AM95">
            <v>0</v>
          </cell>
          <cell r="AN95">
            <v>0</v>
          </cell>
          <cell r="AO95">
            <v>0</v>
          </cell>
        </row>
        <row r="96">
          <cell r="AM96">
            <v>0</v>
          </cell>
          <cell r="AN96">
            <v>0</v>
          </cell>
          <cell r="AO96">
            <v>0</v>
          </cell>
        </row>
        <row r="97">
          <cell r="AM97">
            <v>0</v>
          </cell>
          <cell r="AN97">
            <v>0</v>
          </cell>
          <cell r="AO97">
            <v>0</v>
          </cell>
        </row>
        <row r="98">
          <cell r="AM98">
            <v>0</v>
          </cell>
          <cell r="AN98">
            <v>0</v>
          </cell>
          <cell r="AO98">
            <v>0</v>
          </cell>
        </row>
        <row r="99">
          <cell r="AM99">
            <v>0</v>
          </cell>
          <cell r="AN99">
            <v>0</v>
          </cell>
          <cell r="AO99">
            <v>0</v>
          </cell>
        </row>
        <row r="100">
          <cell r="AM100">
            <v>0</v>
          </cell>
          <cell r="AN100">
            <v>0</v>
          </cell>
          <cell r="AO100">
            <v>0</v>
          </cell>
        </row>
        <row r="101">
          <cell r="AM101">
            <v>0</v>
          </cell>
          <cell r="AN101">
            <v>0</v>
          </cell>
          <cell r="AO101">
            <v>0</v>
          </cell>
        </row>
        <row r="102">
          <cell r="AM102">
            <v>0</v>
          </cell>
          <cell r="AN102">
            <v>0</v>
          </cell>
          <cell r="AO102">
            <v>0</v>
          </cell>
        </row>
        <row r="103">
          <cell r="AM103">
            <v>0</v>
          </cell>
          <cell r="AN103">
            <v>0</v>
          </cell>
          <cell r="AO103">
            <v>0</v>
          </cell>
        </row>
        <row r="104">
          <cell r="AM104">
            <v>0</v>
          </cell>
          <cell r="AN104">
            <v>0</v>
          </cell>
          <cell r="AO104">
            <v>0</v>
          </cell>
        </row>
        <row r="105">
          <cell r="AM105">
            <v>0</v>
          </cell>
          <cell r="AN105">
            <v>0</v>
          </cell>
          <cell r="AO105">
            <v>0</v>
          </cell>
        </row>
        <row r="106">
          <cell r="AM106">
            <v>0</v>
          </cell>
          <cell r="AN106">
            <v>0</v>
          </cell>
          <cell r="AO106">
            <v>0</v>
          </cell>
        </row>
        <row r="107">
          <cell r="AM107">
            <v>0</v>
          </cell>
          <cell r="AN107">
            <v>0</v>
          </cell>
          <cell r="AO107">
            <v>0</v>
          </cell>
        </row>
        <row r="108">
          <cell r="AM108">
            <v>0</v>
          </cell>
          <cell r="AN108">
            <v>0</v>
          </cell>
          <cell r="AO108">
            <v>0</v>
          </cell>
        </row>
        <row r="111">
          <cell r="AM111">
            <v>2849</v>
          </cell>
          <cell r="AN111">
            <v>0</v>
          </cell>
          <cell r="AO111">
            <v>3758</v>
          </cell>
        </row>
        <row r="112">
          <cell r="AL112">
            <v>683157</v>
          </cell>
          <cell r="AM112">
            <v>606270</v>
          </cell>
          <cell r="AN112">
            <v>50278</v>
          </cell>
          <cell r="AO112">
            <v>26609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AM11">
            <v>6912</v>
          </cell>
          <cell r="AN11">
            <v>14</v>
          </cell>
          <cell r="AO11">
            <v>0</v>
          </cell>
        </row>
        <row r="12">
          <cell r="AL12">
            <v>14442</v>
          </cell>
          <cell r="AN12">
            <v>544</v>
          </cell>
          <cell r="AO12">
            <v>0</v>
          </cell>
        </row>
        <row r="13">
          <cell r="AM13">
            <v>0</v>
          </cell>
          <cell r="AN13">
            <v>0</v>
          </cell>
          <cell r="AO13">
            <v>0</v>
          </cell>
        </row>
        <row r="14">
          <cell r="AM14">
            <v>0</v>
          </cell>
          <cell r="AN14">
            <v>0</v>
          </cell>
          <cell r="AO14">
            <v>0</v>
          </cell>
        </row>
        <row r="15">
          <cell r="AM15">
            <v>6471</v>
          </cell>
          <cell r="AN15">
            <v>0</v>
          </cell>
          <cell r="AO15">
            <v>0</v>
          </cell>
        </row>
        <row r="17">
          <cell r="AM17">
            <v>58093</v>
          </cell>
          <cell r="AN17">
            <v>0</v>
          </cell>
          <cell r="AO17">
            <v>0</v>
          </cell>
        </row>
        <row r="18">
          <cell r="AM18">
            <v>5254</v>
          </cell>
          <cell r="AN18">
            <v>16925</v>
          </cell>
          <cell r="AO18">
            <v>0</v>
          </cell>
        </row>
        <row r="19">
          <cell r="AM19">
            <v>1714</v>
          </cell>
          <cell r="AN19">
            <v>0</v>
          </cell>
          <cell r="AO19">
            <v>0</v>
          </cell>
        </row>
        <row r="20">
          <cell r="AM20">
            <v>0</v>
          </cell>
          <cell r="AN20">
            <v>0</v>
          </cell>
          <cell r="AO20">
            <v>7543</v>
          </cell>
        </row>
        <row r="21">
          <cell r="AM21">
            <v>0</v>
          </cell>
          <cell r="AN21">
            <v>0</v>
          </cell>
          <cell r="AO21">
            <v>0</v>
          </cell>
        </row>
        <row r="22">
          <cell r="AM22">
            <v>17747</v>
          </cell>
          <cell r="AN22">
            <v>0</v>
          </cell>
          <cell r="AO22">
            <v>0</v>
          </cell>
        </row>
        <row r="24">
          <cell r="AM24">
            <v>0</v>
          </cell>
          <cell r="AN24">
            <v>0</v>
          </cell>
          <cell r="AO24">
            <v>0</v>
          </cell>
        </row>
        <row r="25">
          <cell r="AM25">
            <v>2492</v>
          </cell>
          <cell r="AN25">
            <v>521</v>
          </cell>
          <cell r="AO25">
            <v>0</v>
          </cell>
        </row>
        <row r="26">
          <cell r="AM26">
            <v>9501</v>
          </cell>
          <cell r="AN26">
            <v>50</v>
          </cell>
          <cell r="AO26">
            <v>0</v>
          </cell>
        </row>
        <row r="28">
          <cell r="AM28">
            <v>4615</v>
          </cell>
          <cell r="AN28">
            <v>0</v>
          </cell>
          <cell r="AO28">
            <v>0</v>
          </cell>
        </row>
        <row r="29">
          <cell r="AM29">
            <v>3252</v>
          </cell>
          <cell r="AN29">
            <v>0</v>
          </cell>
          <cell r="AO29">
            <v>0</v>
          </cell>
        </row>
        <row r="30">
          <cell r="AM30">
            <v>893</v>
          </cell>
          <cell r="AN30">
            <v>0</v>
          </cell>
          <cell r="AO30">
            <v>0</v>
          </cell>
        </row>
        <row r="31">
          <cell r="AM31">
            <v>7472</v>
          </cell>
          <cell r="AN31">
            <v>0</v>
          </cell>
          <cell r="AO31">
            <v>0</v>
          </cell>
        </row>
        <row r="32">
          <cell r="AM32">
            <v>3155</v>
          </cell>
          <cell r="AN32">
            <v>0</v>
          </cell>
          <cell r="AO32">
            <v>0</v>
          </cell>
        </row>
        <row r="33">
          <cell r="AM33">
            <v>2097</v>
          </cell>
          <cell r="AN33">
            <v>0</v>
          </cell>
          <cell r="AO33">
            <v>0</v>
          </cell>
        </row>
        <row r="34">
          <cell r="AM34">
            <v>4938</v>
          </cell>
          <cell r="AN34">
            <v>731</v>
          </cell>
          <cell r="AO34">
            <v>0</v>
          </cell>
        </row>
        <row r="35">
          <cell r="AM35">
            <v>5024</v>
          </cell>
          <cell r="AN35">
            <v>0</v>
          </cell>
          <cell r="AO35">
            <v>0</v>
          </cell>
        </row>
        <row r="36">
          <cell r="AM36">
            <v>1268</v>
          </cell>
          <cell r="AN36">
            <v>0</v>
          </cell>
          <cell r="AO36">
            <v>0</v>
          </cell>
        </row>
        <row r="37">
          <cell r="AM37">
            <v>1776</v>
          </cell>
          <cell r="AN37">
            <v>0</v>
          </cell>
          <cell r="AO37">
            <v>0</v>
          </cell>
        </row>
        <row r="38">
          <cell r="AM38">
            <v>6335</v>
          </cell>
          <cell r="AN38">
            <v>0</v>
          </cell>
          <cell r="AO38">
            <v>0</v>
          </cell>
        </row>
        <row r="39">
          <cell r="AM39">
            <v>14974</v>
          </cell>
          <cell r="AN39">
            <v>12</v>
          </cell>
          <cell r="AO39">
            <v>0</v>
          </cell>
        </row>
        <row r="40">
          <cell r="AM40">
            <v>7428</v>
          </cell>
          <cell r="AN40">
            <v>0</v>
          </cell>
          <cell r="AO40">
            <v>0</v>
          </cell>
        </row>
        <row r="41">
          <cell r="AM41">
            <v>9566</v>
          </cell>
          <cell r="AN41">
            <v>398</v>
          </cell>
          <cell r="AO41">
            <v>0</v>
          </cell>
        </row>
        <row r="42">
          <cell r="AM42">
            <v>2484</v>
          </cell>
          <cell r="AN42">
            <v>0</v>
          </cell>
          <cell r="AO42">
            <v>0</v>
          </cell>
        </row>
        <row r="43">
          <cell r="AM43">
            <v>3950</v>
          </cell>
          <cell r="AN43">
            <v>0</v>
          </cell>
          <cell r="AO43">
            <v>0</v>
          </cell>
        </row>
        <row r="44">
          <cell r="AM44">
            <v>23636</v>
          </cell>
          <cell r="AN44">
            <v>0</v>
          </cell>
          <cell r="AO44">
            <v>0</v>
          </cell>
        </row>
        <row r="45">
          <cell r="AM45">
            <v>2094</v>
          </cell>
          <cell r="AN45">
            <v>0</v>
          </cell>
          <cell r="AO45">
            <v>0</v>
          </cell>
        </row>
        <row r="46">
          <cell r="AM46">
            <v>0</v>
          </cell>
          <cell r="AN46">
            <v>0</v>
          </cell>
          <cell r="AO46">
            <v>0</v>
          </cell>
        </row>
        <row r="47">
          <cell r="AM47">
            <v>2593</v>
          </cell>
          <cell r="AN47">
            <v>0</v>
          </cell>
          <cell r="AO47">
            <v>0</v>
          </cell>
        </row>
        <row r="48">
          <cell r="AM48">
            <v>0</v>
          </cell>
          <cell r="AN48">
            <v>0</v>
          </cell>
          <cell r="AO48">
            <v>0</v>
          </cell>
        </row>
        <row r="49">
          <cell r="AM49">
            <v>0</v>
          </cell>
          <cell r="AN49">
            <v>0</v>
          </cell>
          <cell r="AO49">
            <v>0</v>
          </cell>
        </row>
        <row r="50">
          <cell r="AM50">
            <v>0</v>
          </cell>
          <cell r="AN50">
            <v>0</v>
          </cell>
          <cell r="AO50">
            <v>0</v>
          </cell>
        </row>
        <row r="51">
          <cell r="AM51">
            <v>0</v>
          </cell>
          <cell r="AN51">
            <v>0</v>
          </cell>
          <cell r="AO51">
            <v>0</v>
          </cell>
        </row>
        <row r="52">
          <cell r="AM52">
            <v>0</v>
          </cell>
          <cell r="AN52">
            <v>0</v>
          </cell>
          <cell r="AO52">
            <v>0</v>
          </cell>
        </row>
        <row r="55">
          <cell r="AM55">
            <v>0</v>
          </cell>
          <cell r="AN55">
            <v>0</v>
          </cell>
          <cell r="AO55">
            <v>0</v>
          </cell>
        </row>
        <row r="57">
          <cell r="AM57">
            <v>18627</v>
          </cell>
          <cell r="AN57">
            <v>0</v>
          </cell>
          <cell r="AO57">
            <v>0</v>
          </cell>
        </row>
        <row r="58">
          <cell r="AM58">
            <v>0</v>
          </cell>
          <cell r="AN58">
            <v>0</v>
          </cell>
          <cell r="AO58">
            <v>0</v>
          </cell>
        </row>
        <row r="59">
          <cell r="AM59">
            <v>0</v>
          </cell>
          <cell r="AN59">
            <v>0</v>
          </cell>
          <cell r="AO59">
            <v>0</v>
          </cell>
        </row>
        <row r="60">
          <cell r="AM60">
            <v>0</v>
          </cell>
          <cell r="AN60">
            <v>0</v>
          </cell>
          <cell r="AO60">
            <v>0</v>
          </cell>
        </row>
        <row r="61">
          <cell r="AM61">
            <v>2616</v>
          </cell>
          <cell r="AN61">
            <v>0</v>
          </cell>
          <cell r="AO61">
            <v>0</v>
          </cell>
        </row>
        <row r="63">
          <cell r="AM63">
            <v>0</v>
          </cell>
          <cell r="AN63">
            <v>0</v>
          </cell>
          <cell r="AO63">
            <v>0</v>
          </cell>
        </row>
        <row r="64">
          <cell r="AM64">
            <v>4275</v>
          </cell>
          <cell r="AN64">
            <v>0</v>
          </cell>
          <cell r="AO64">
            <v>0</v>
          </cell>
        </row>
        <row r="65">
          <cell r="AM65">
            <v>0</v>
          </cell>
          <cell r="AN65">
            <v>0</v>
          </cell>
          <cell r="AO65">
            <v>0</v>
          </cell>
        </row>
        <row r="66">
          <cell r="AM66">
            <v>0</v>
          </cell>
          <cell r="AN66">
            <v>0</v>
          </cell>
          <cell r="AO66">
            <v>0</v>
          </cell>
        </row>
        <row r="67">
          <cell r="AM67">
            <v>0</v>
          </cell>
          <cell r="AN67">
            <v>0</v>
          </cell>
          <cell r="AO67">
            <v>0</v>
          </cell>
        </row>
        <row r="68">
          <cell r="AM68">
            <v>0</v>
          </cell>
          <cell r="AN68">
            <v>0</v>
          </cell>
          <cell r="AO68">
            <v>0</v>
          </cell>
        </row>
        <row r="69">
          <cell r="AM69">
            <v>0</v>
          </cell>
          <cell r="AN69">
            <v>0</v>
          </cell>
          <cell r="AO69">
            <v>0</v>
          </cell>
        </row>
        <row r="70">
          <cell r="AM70">
            <v>0</v>
          </cell>
          <cell r="AN70">
            <v>0</v>
          </cell>
          <cell r="AO70">
            <v>0</v>
          </cell>
        </row>
        <row r="71">
          <cell r="AM71">
            <v>0</v>
          </cell>
          <cell r="AN71">
            <v>0</v>
          </cell>
          <cell r="AO71">
            <v>0</v>
          </cell>
        </row>
        <row r="72">
          <cell r="AM72">
            <v>0</v>
          </cell>
          <cell r="AN72">
            <v>0</v>
          </cell>
          <cell r="AO72">
            <v>0</v>
          </cell>
        </row>
        <row r="73">
          <cell r="AM73">
            <v>0</v>
          </cell>
          <cell r="AN73">
            <v>0</v>
          </cell>
          <cell r="AO73">
            <v>0</v>
          </cell>
        </row>
        <row r="74">
          <cell r="AM74">
            <v>0</v>
          </cell>
          <cell r="AN74">
            <v>0</v>
          </cell>
          <cell r="AO74">
            <v>0</v>
          </cell>
        </row>
        <row r="75">
          <cell r="AM75">
            <v>0</v>
          </cell>
          <cell r="AN75">
            <v>0</v>
          </cell>
          <cell r="AO75">
            <v>0</v>
          </cell>
        </row>
        <row r="76">
          <cell r="AM76">
            <v>0</v>
          </cell>
          <cell r="AN76">
            <v>0</v>
          </cell>
          <cell r="AO76">
            <v>0</v>
          </cell>
        </row>
        <row r="77">
          <cell r="AM77">
            <v>40</v>
          </cell>
          <cell r="AN77">
            <v>0</v>
          </cell>
          <cell r="AO77">
            <v>0</v>
          </cell>
        </row>
        <row r="78">
          <cell r="AM78">
            <v>0</v>
          </cell>
          <cell r="AN78">
            <v>0</v>
          </cell>
          <cell r="AO78">
            <v>0</v>
          </cell>
        </row>
        <row r="79">
          <cell r="AM79">
            <v>0</v>
          </cell>
          <cell r="AN79">
            <v>0</v>
          </cell>
          <cell r="AO79">
            <v>0</v>
          </cell>
        </row>
        <row r="80">
          <cell r="AM80">
            <v>0</v>
          </cell>
          <cell r="AN80">
            <v>0</v>
          </cell>
          <cell r="AO80">
            <v>0</v>
          </cell>
        </row>
        <row r="81">
          <cell r="AM81">
            <v>0</v>
          </cell>
          <cell r="AN81">
            <v>0</v>
          </cell>
          <cell r="AO81">
            <v>0</v>
          </cell>
        </row>
        <row r="82">
          <cell r="AM82">
            <v>0</v>
          </cell>
          <cell r="AN82">
            <v>0</v>
          </cell>
          <cell r="AO82">
            <v>0</v>
          </cell>
        </row>
        <row r="83">
          <cell r="AM83">
            <v>0</v>
          </cell>
          <cell r="AN83">
            <v>0</v>
          </cell>
          <cell r="AO83">
            <v>0</v>
          </cell>
        </row>
        <row r="84">
          <cell r="AM84">
            <v>0</v>
          </cell>
          <cell r="AN84">
            <v>0</v>
          </cell>
          <cell r="AO84">
            <v>0</v>
          </cell>
        </row>
        <row r="85">
          <cell r="AM85">
            <v>0</v>
          </cell>
          <cell r="AN85">
            <v>0</v>
          </cell>
          <cell r="AO85">
            <v>0</v>
          </cell>
        </row>
        <row r="86">
          <cell r="AM86">
            <v>0</v>
          </cell>
          <cell r="AN86">
            <v>0</v>
          </cell>
          <cell r="AO86">
            <v>0</v>
          </cell>
        </row>
        <row r="87">
          <cell r="AM87">
            <v>0</v>
          </cell>
          <cell r="AN87">
            <v>0</v>
          </cell>
          <cell r="AO87">
            <v>0</v>
          </cell>
        </row>
        <row r="88">
          <cell r="AM88">
            <v>0</v>
          </cell>
          <cell r="AN88">
            <v>0</v>
          </cell>
          <cell r="AO88">
            <v>0</v>
          </cell>
        </row>
        <row r="89">
          <cell r="AM89">
            <v>0</v>
          </cell>
          <cell r="AN89">
            <v>0</v>
          </cell>
          <cell r="AO89">
            <v>0</v>
          </cell>
        </row>
        <row r="90">
          <cell r="AM90">
            <v>0</v>
          </cell>
          <cell r="AN90">
            <v>0</v>
          </cell>
          <cell r="AO90">
            <v>0</v>
          </cell>
        </row>
        <row r="91">
          <cell r="AM91">
            <v>0</v>
          </cell>
          <cell r="AN91">
            <v>0</v>
          </cell>
          <cell r="AO91">
            <v>0</v>
          </cell>
        </row>
        <row r="92">
          <cell r="AM92">
            <v>0</v>
          </cell>
          <cell r="AN92">
            <v>0</v>
          </cell>
          <cell r="AO92">
            <v>0</v>
          </cell>
        </row>
        <row r="93">
          <cell r="AM93">
            <v>0</v>
          </cell>
          <cell r="AN93">
            <v>0</v>
          </cell>
          <cell r="AO93">
            <v>0</v>
          </cell>
        </row>
        <row r="94">
          <cell r="AM94">
            <v>0</v>
          </cell>
          <cell r="AN94">
            <v>0</v>
          </cell>
          <cell r="AO94">
            <v>0</v>
          </cell>
        </row>
        <row r="95">
          <cell r="AM95">
            <v>0</v>
          </cell>
          <cell r="AN95">
            <v>0</v>
          </cell>
          <cell r="AO95">
            <v>0</v>
          </cell>
        </row>
        <row r="96">
          <cell r="AM96">
            <v>0</v>
          </cell>
          <cell r="AN96">
            <v>0</v>
          </cell>
          <cell r="AO96">
            <v>0</v>
          </cell>
        </row>
        <row r="97">
          <cell r="AM97">
            <v>0</v>
          </cell>
          <cell r="AN97">
            <v>0</v>
          </cell>
          <cell r="AO97">
            <v>0</v>
          </cell>
        </row>
        <row r="98">
          <cell r="AM98">
            <v>0</v>
          </cell>
          <cell r="AN98">
            <v>0</v>
          </cell>
          <cell r="AO98">
            <v>0</v>
          </cell>
        </row>
        <row r="99">
          <cell r="AM99">
            <v>0</v>
          </cell>
          <cell r="AN99">
            <v>0</v>
          </cell>
          <cell r="AO99">
            <v>0</v>
          </cell>
        </row>
        <row r="100">
          <cell r="AM100">
            <v>0</v>
          </cell>
          <cell r="AN100">
            <v>0</v>
          </cell>
          <cell r="AO100">
            <v>0</v>
          </cell>
        </row>
        <row r="101">
          <cell r="AM101">
            <v>0</v>
          </cell>
          <cell r="AN101">
            <v>0</v>
          </cell>
          <cell r="AO101">
            <v>0</v>
          </cell>
        </row>
        <row r="102">
          <cell r="AM102">
            <v>0</v>
          </cell>
          <cell r="AN102">
            <v>0</v>
          </cell>
          <cell r="AO102">
            <v>0</v>
          </cell>
        </row>
        <row r="104">
          <cell r="AL104">
            <v>281928</v>
          </cell>
          <cell r="AM104">
            <v>255653</v>
          </cell>
          <cell r="AN104">
            <v>19195</v>
          </cell>
          <cell r="AO104">
            <v>7543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7">
          <cell r="D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L18">
            <v>0</v>
          </cell>
          <cell r="AM18">
            <v>0</v>
          </cell>
          <cell r="AN18">
            <v>0</v>
          </cell>
        </row>
        <row r="19">
          <cell r="AL19">
            <v>0</v>
          </cell>
          <cell r="AM19">
            <v>0</v>
          </cell>
          <cell r="AN19">
            <v>0</v>
          </cell>
        </row>
        <row r="20">
          <cell r="AL20">
            <v>0</v>
          </cell>
          <cell r="AM20">
            <v>0</v>
          </cell>
          <cell r="AN20">
            <v>0</v>
          </cell>
        </row>
        <row r="21">
          <cell r="AL21">
            <v>0</v>
          </cell>
          <cell r="AM21">
            <v>0</v>
          </cell>
          <cell r="AN21">
            <v>0</v>
          </cell>
        </row>
        <row r="23">
          <cell r="AL23">
            <v>0</v>
          </cell>
          <cell r="AM23">
            <v>0</v>
          </cell>
          <cell r="AN23">
            <v>0</v>
          </cell>
        </row>
        <row r="24">
          <cell r="AL24">
            <v>0</v>
          </cell>
          <cell r="AM24">
            <v>0</v>
          </cell>
          <cell r="AN24">
            <v>0</v>
          </cell>
        </row>
        <row r="25">
          <cell r="AL25">
            <v>0</v>
          </cell>
          <cell r="AM25">
            <v>0</v>
          </cell>
          <cell r="AN25">
            <v>0</v>
          </cell>
        </row>
        <row r="26">
          <cell r="AL26">
            <v>0</v>
          </cell>
          <cell r="AM26">
            <v>0</v>
          </cell>
        </row>
        <row r="27">
          <cell r="AL27">
            <v>0</v>
          </cell>
          <cell r="AM27">
            <v>0</v>
          </cell>
          <cell r="AN27">
            <v>0</v>
          </cell>
        </row>
        <row r="28">
          <cell r="AL28">
            <v>0</v>
          </cell>
          <cell r="AM28">
            <v>0</v>
          </cell>
          <cell r="AN28">
            <v>0</v>
          </cell>
        </row>
        <row r="30">
          <cell r="AL30">
            <v>0</v>
          </cell>
          <cell r="AM30">
            <v>0</v>
          </cell>
          <cell r="AN30">
            <v>0</v>
          </cell>
        </row>
        <row r="31">
          <cell r="AL31">
            <v>0</v>
          </cell>
          <cell r="AM31">
            <v>0</v>
          </cell>
          <cell r="AN31">
            <v>0</v>
          </cell>
        </row>
        <row r="32">
          <cell r="AL32">
            <v>0</v>
          </cell>
          <cell r="AM32">
            <v>0</v>
          </cell>
          <cell r="AN32">
            <v>0</v>
          </cell>
        </row>
        <row r="34">
          <cell r="AL34">
            <v>0</v>
          </cell>
          <cell r="AM34">
            <v>0</v>
          </cell>
          <cell r="AN34">
            <v>0</v>
          </cell>
        </row>
        <row r="35">
          <cell r="AL35">
            <v>0</v>
          </cell>
          <cell r="AM35">
            <v>0</v>
          </cell>
          <cell r="AN35">
            <v>0</v>
          </cell>
        </row>
        <row r="36">
          <cell r="AL36">
            <v>0</v>
          </cell>
          <cell r="AM36">
            <v>0</v>
          </cell>
          <cell r="AN36">
            <v>0</v>
          </cell>
        </row>
        <row r="37">
          <cell r="AL37">
            <v>0</v>
          </cell>
          <cell r="AM37">
            <v>0</v>
          </cell>
          <cell r="AN37">
            <v>0</v>
          </cell>
        </row>
        <row r="38">
          <cell r="AL38">
            <v>0</v>
          </cell>
          <cell r="AM38">
            <v>0</v>
          </cell>
          <cell r="AN38">
            <v>0</v>
          </cell>
        </row>
        <row r="39">
          <cell r="AL39">
            <v>0</v>
          </cell>
          <cell r="AM39">
            <v>0</v>
          </cell>
          <cell r="AN39">
            <v>0</v>
          </cell>
        </row>
        <row r="40">
          <cell r="AL40">
            <v>0</v>
          </cell>
          <cell r="AM40">
            <v>0</v>
          </cell>
          <cell r="AN40">
            <v>0</v>
          </cell>
        </row>
        <row r="41">
          <cell r="AL41">
            <v>0</v>
          </cell>
          <cell r="AM41">
            <v>0</v>
          </cell>
          <cell r="AN41">
            <v>0</v>
          </cell>
        </row>
        <row r="42">
          <cell r="AL42">
            <v>0</v>
          </cell>
          <cell r="AM42">
            <v>0</v>
          </cell>
          <cell r="AN42">
            <v>0</v>
          </cell>
        </row>
        <row r="43">
          <cell r="AL43">
            <v>0</v>
          </cell>
          <cell r="AM43">
            <v>0</v>
          </cell>
          <cell r="AN43">
            <v>0</v>
          </cell>
        </row>
        <row r="44">
          <cell r="AL44">
            <v>0</v>
          </cell>
          <cell r="AM44">
            <v>0</v>
          </cell>
          <cell r="AN44">
            <v>0</v>
          </cell>
        </row>
        <row r="45">
          <cell r="AL45">
            <v>0</v>
          </cell>
          <cell r="AM45">
            <v>0</v>
          </cell>
          <cell r="AN45">
            <v>0</v>
          </cell>
        </row>
        <row r="46">
          <cell r="AL46">
            <v>0</v>
          </cell>
          <cell r="AM46">
            <v>0</v>
          </cell>
          <cell r="AN46">
            <v>0</v>
          </cell>
        </row>
        <row r="47">
          <cell r="AL47">
            <v>0</v>
          </cell>
          <cell r="AM47">
            <v>0</v>
          </cell>
          <cell r="AN47">
            <v>0</v>
          </cell>
        </row>
        <row r="48">
          <cell r="AL48">
            <v>0</v>
          </cell>
          <cell r="AM48">
            <v>0</v>
          </cell>
          <cell r="AN48">
            <v>0</v>
          </cell>
        </row>
        <row r="49">
          <cell r="AL49">
            <v>0</v>
          </cell>
          <cell r="AM49">
            <v>0</v>
          </cell>
          <cell r="AN49">
            <v>0</v>
          </cell>
        </row>
        <row r="50">
          <cell r="AM50">
            <v>0</v>
          </cell>
          <cell r="AN50">
            <v>0</v>
          </cell>
        </row>
        <row r="51">
          <cell r="AL51">
            <v>0</v>
          </cell>
          <cell r="AM51">
            <v>0</v>
          </cell>
          <cell r="AN51">
            <v>0</v>
          </cell>
        </row>
        <row r="52">
          <cell r="AL52">
            <v>0</v>
          </cell>
          <cell r="AM52">
            <v>0</v>
          </cell>
          <cell r="AN52">
            <v>0</v>
          </cell>
        </row>
        <row r="53">
          <cell r="AL53">
            <v>0</v>
          </cell>
          <cell r="AM53">
            <v>0</v>
          </cell>
          <cell r="AN53">
            <v>0</v>
          </cell>
        </row>
        <row r="54">
          <cell r="AL54">
            <v>0</v>
          </cell>
          <cell r="AM54">
            <v>0</v>
          </cell>
          <cell r="AN54">
            <v>0</v>
          </cell>
        </row>
        <row r="55">
          <cell r="AL55">
            <v>0</v>
          </cell>
          <cell r="AM55">
            <v>0</v>
          </cell>
          <cell r="AN55">
            <v>0</v>
          </cell>
        </row>
        <row r="56">
          <cell r="AL56">
            <v>0</v>
          </cell>
          <cell r="AM56">
            <v>0</v>
          </cell>
          <cell r="AN56">
            <v>0</v>
          </cell>
        </row>
        <row r="57">
          <cell r="AL57">
            <v>0</v>
          </cell>
          <cell r="AM57">
            <v>0</v>
          </cell>
          <cell r="AN57">
            <v>0</v>
          </cell>
        </row>
        <row r="58">
          <cell r="AL58">
            <v>0</v>
          </cell>
          <cell r="AM58">
            <v>0</v>
          </cell>
          <cell r="AN58">
            <v>0</v>
          </cell>
        </row>
        <row r="61">
          <cell r="AL61">
            <v>0</v>
          </cell>
          <cell r="AM61">
            <v>0</v>
          </cell>
          <cell r="AN61">
            <v>0</v>
          </cell>
        </row>
        <row r="63">
          <cell r="AL63">
            <v>0</v>
          </cell>
          <cell r="AM63">
            <v>0</v>
          </cell>
          <cell r="AN63">
            <v>0</v>
          </cell>
        </row>
        <row r="65">
          <cell r="AL65">
            <v>0</v>
          </cell>
          <cell r="AM65">
            <v>0</v>
          </cell>
          <cell r="AN65">
            <v>0</v>
          </cell>
        </row>
        <row r="66">
          <cell r="AL66">
            <v>0</v>
          </cell>
          <cell r="AM66">
            <v>0</v>
          </cell>
          <cell r="AN66">
            <v>0</v>
          </cell>
        </row>
        <row r="67">
          <cell r="AL67">
            <v>0</v>
          </cell>
          <cell r="AM67">
            <v>0</v>
          </cell>
          <cell r="AN67">
            <v>0</v>
          </cell>
        </row>
        <row r="69">
          <cell r="AL69">
            <v>0</v>
          </cell>
          <cell r="AM69">
            <v>0</v>
          </cell>
          <cell r="AN69">
            <v>0</v>
          </cell>
        </row>
        <row r="70">
          <cell r="AL70">
            <v>0</v>
          </cell>
          <cell r="AM70">
            <v>0</v>
          </cell>
          <cell r="AN70">
            <v>0</v>
          </cell>
        </row>
        <row r="72">
          <cell r="AL72">
            <v>0</v>
          </cell>
          <cell r="AM72">
            <v>0</v>
          </cell>
          <cell r="AN72">
            <v>0</v>
          </cell>
        </row>
        <row r="73">
          <cell r="AL73">
            <v>0</v>
          </cell>
          <cell r="AM73">
            <v>0</v>
          </cell>
          <cell r="AN73">
            <v>0</v>
          </cell>
        </row>
        <row r="74">
          <cell r="AL74">
            <v>0</v>
          </cell>
          <cell r="AM74">
            <v>0</v>
          </cell>
          <cell r="AN74">
            <v>0</v>
          </cell>
        </row>
        <row r="75">
          <cell r="AL75">
            <v>0</v>
          </cell>
          <cell r="AM75">
            <v>0</v>
          </cell>
          <cell r="AN75">
            <v>0</v>
          </cell>
        </row>
        <row r="76">
          <cell r="AL76">
            <v>0</v>
          </cell>
          <cell r="AM76">
            <v>0</v>
          </cell>
          <cell r="AN76">
            <v>0</v>
          </cell>
        </row>
        <row r="77">
          <cell r="AL77">
            <v>0</v>
          </cell>
          <cell r="AM77">
            <v>0</v>
          </cell>
          <cell r="AN77">
            <v>0</v>
          </cell>
        </row>
        <row r="78">
          <cell r="AL78">
            <v>0</v>
          </cell>
          <cell r="AM78">
            <v>0</v>
          </cell>
          <cell r="AN78">
            <v>0</v>
          </cell>
        </row>
        <row r="79">
          <cell r="AL79">
            <v>0</v>
          </cell>
          <cell r="AM79">
            <v>0</v>
          </cell>
          <cell r="AN79">
            <v>0</v>
          </cell>
        </row>
        <row r="80">
          <cell r="AL80">
            <v>0</v>
          </cell>
          <cell r="AM80">
            <v>0</v>
          </cell>
          <cell r="AN80">
            <v>0</v>
          </cell>
        </row>
        <row r="81">
          <cell r="AL81">
            <v>0</v>
          </cell>
          <cell r="AM81">
            <v>0</v>
          </cell>
          <cell r="AN81">
            <v>0</v>
          </cell>
        </row>
        <row r="82">
          <cell r="AL82">
            <v>0</v>
          </cell>
          <cell r="AM82">
            <v>0</v>
          </cell>
          <cell r="AN82">
            <v>0</v>
          </cell>
        </row>
        <row r="83">
          <cell r="AL83">
            <v>0</v>
          </cell>
          <cell r="AM83">
            <v>0</v>
          </cell>
          <cell r="AN83">
            <v>0</v>
          </cell>
        </row>
        <row r="84">
          <cell r="AL84">
            <v>0</v>
          </cell>
          <cell r="AM84">
            <v>0</v>
          </cell>
          <cell r="AN84">
            <v>0</v>
          </cell>
        </row>
        <row r="85">
          <cell r="AL85">
            <v>0</v>
          </cell>
          <cell r="AM85">
            <v>0</v>
          </cell>
          <cell r="AN85">
            <v>0</v>
          </cell>
        </row>
        <row r="86">
          <cell r="AL86">
            <v>0</v>
          </cell>
          <cell r="AM86">
            <v>0</v>
          </cell>
          <cell r="AN86">
            <v>0</v>
          </cell>
        </row>
        <row r="87">
          <cell r="AL87">
            <v>0</v>
          </cell>
          <cell r="AM87">
            <v>0</v>
          </cell>
          <cell r="AN87">
            <v>0</v>
          </cell>
        </row>
        <row r="88">
          <cell r="AL88">
            <v>0</v>
          </cell>
          <cell r="AM88">
            <v>0</v>
          </cell>
          <cell r="AN88">
            <v>0</v>
          </cell>
        </row>
        <row r="89">
          <cell r="AL89">
            <v>0</v>
          </cell>
          <cell r="AM89">
            <v>0</v>
          </cell>
          <cell r="AN89">
            <v>0</v>
          </cell>
        </row>
        <row r="90">
          <cell r="AL90">
            <v>0</v>
          </cell>
          <cell r="AM90">
            <v>0</v>
          </cell>
          <cell r="AN90">
            <v>0</v>
          </cell>
        </row>
        <row r="91">
          <cell r="AL91">
            <v>0</v>
          </cell>
          <cell r="AM91">
            <v>0</v>
          </cell>
          <cell r="AN91">
            <v>0</v>
          </cell>
        </row>
        <row r="92">
          <cell r="AL92">
            <v>0</v>
          </cell>
          <cell r="AM92">
            <v>0</v>
          </cell>
          <cell r="AN92">
            <v>0</v>
          </cell>
        </row>
        <row r="93">
          <cell r="AL93">
            <v>0</v>
          </cell>
          <cell r="AM93">
            <v>0</v>
          </cell>
          <cell r="AN93">
            <v>0</v>
          </cell>
        </row>
        <row r="94">
          <cell r="AL94">
            <v>0</v>
          </cell>
          <cell r="AM94">
            <v>0</v>
          </cell>
          <cell r="AN94">
            <v>0</v>
          </cell>
        </row>
        <row r="95">
          <cell r="AL95">
            <v>0</v>
          </cell>
          <cell r="AM95">
            <v>0</v>
          </cell>
          <cell r="AN95">
            <v>0</v>
          </cell>
        </row>
        <row r="96">
          <cell r="AL96">
            <v>0</v>
          </cell>
          <cell r="AM96">
            <v>0</v>
          </cell>
          <cell r="AN96">
            <v>0</v>
          </cell>
        </row>
        <row r="97">
          <cell r="AL97">
            <v>0</v>
          </cell>
          <cell r="AM97">
            <v>0</v>
          </cell>
          <cell r="AN97">
            <v>0</v>
          </cell>
        </row>
        <row r="98">
          <cell r="AL98">
            <v>0</v>
          </cell>
          <cell r="AM98">
            <v>0</v>
          </cell>
          <cell r="AN98">
            <v>0</v>
          </cell>
        </row>
        <row r="99">
          <cell r="AL99">
            <v>0</v>
          </cell>
          <cell r="AM99">
            <v>0</v>
          </cell>
          <cell r="AN99">
            <v>0</v>
          </cell>
        </row>
        <row r="100">
          <cell r="AL100">
            <v>0</v>
          </cell>
          <cell r="AM100">
            <v>0</v>
          </cell>
          <cell r="AN100">
            <v>0</v>
          </cell>
        </row>
        <row r="101">
          <cell r="AL101">
            <v>0</v>
          </cell>
          <cell r="AM101">
            <v>0</v>
          </cell>
          <cell r="AN101">
            <v>0</v>
          </cell>
        </row>
        <row r="102">
          <cell r="AL102">
            <v>0</v>
          </cell>
          <cell r="AM102">
            <v>0</v>
          </cell>
          <cell r="AN102">
            <v>0</v>
          </cell>
        </row>
        <row r="103">
          <cell r="AL103">
            <v>0</v>
          </cell>
          <cell r="AM103">
            <v>0</v>
          </cell>
          <cell r="AN103">
            <v>0</v>
          </cell>
        </row>
        <row r="104">
          <cell r="AL104">
            <v>0</v>
          </cell>
          <cell r="AM104">
            <v>0</v>
          </cell>
          <cell r="AN10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BO115"/>
  <sheetViews>
    <sheetView tabSelected="1" view="pageBreakPreview" zoomScale="50" zoomScaleNormal="40" zoomScaleSheetLayoutView="50" workbookViewId="0">
      <pane xSplit="4" ySplit="17" topLeftCell="AL18" activePane="bottomRight" state="frozen"/>
      <selection activeCell="AJ47" sqref="AJ47"/>
      <selection pane="topRight" activeCell="AJ47" sqref="AJ47"/>
      <selection pane="bottomLeft" activeCell="AJ47" sqref="AJ47"/>
      <selection pane="bottomRight" activeCell="B22" sqref="B22"/>
    </sheetView>
  </sheetViews>
  <sheetFormatPr defaultRowHeight="15.75"/>
  <cols>
    <col min="1" max="1" width="4.33203125" style="3" customWidth="1"/>
    <col min="2" max="2" width="68.5546875" style="3" customWidth="1"/>
    <col min="3" max="3" width="6.5546875" style="3" hidden="1" customWidth="1"/>
    <col min="4" max="4" width="17.21875" style="3" customWidth="1"/>
    <col min="5" max="5" width="15.77734375" style="3" customWidth="1"/>
    <col min="6" max="6" width="13.88671875" style="3" customWidth="1"/>
    <col min="7" max="7" width="19.77734375" style="3" customWidth="1"/>
    <col min="8" max="8" width="17.5546875" style="3" customWidth="1"/>
    <col min="9" max="10" width="17.33203125" style="3" customWidth="1"/>
    <col min="11" max="11" width="13.109375" style="3" customWidth="1"/>
    <col min="12" max="12" width="17.6640625" style="3" customWidth="1"/>
    <col min="13" max="13" width="16.21875" style="3" customWidth="1"/>
    <col min="14" max="14" width="14.33203125" style="3" customWidth="1"/>
    <col min="15" max="15" width="15.44140625" style="3" customWidth="1"/>
    <col min="16" max="16" width="15" style="3" hidden="1" customWidth="1"/>
    <col min="17" max="17" width="13.5546875" style="3" hidden="1" customWidth="1"/>
    <col min="18" max="18" width="11.6640625" style="3" hidden="1" customWidth="1"/>
    <col min="19" max="19" width="17.77734375" style="3" hidden="1" customWidth="1"/>
    <col min="20" max="21" width="14.88671875" style="3" customWidth="1"/>
    <col min="22" max="23" width="13.77734375" style="3" customWidth="1"/>
    <col min="24" max="24" width="14.44140625" style="3" customWidth="1"/>
    <col min="25" max="25" width="16" style="3" customWidth="1"/>
    <col min="26" max="26" width="16.33203125" style="3" customWidth="1"/>
    <col min="27" max="29" width="16.33203125" style="3" hidden="1" customWidth="1"/>
    <col min="30" max="30" width="20.77734375" style="3" customWidth="1"/>
    <col min="31" max="31" width="16.33203125" style="3" customWidth="1"/>
    <col min="32" max="32" width="14.109375" style="3" customWidth="1"/>
    <col min="33" max="33" width="12.44140625" style="3" customWidth="1"/>
    <col min="34" max="34" width="25.88671875" style="3" customWidth="1"/>
    <col min="35" max="35" width="15.44140625" style="3" customWidth="1"/>
    <col min="36" max="36" width="14.109375" style="3" customWidth="1"/>
    <col min="37" max="37" width="13.77734375" style="3" customWidth="1"/>
    <col min="38" max="38" width="21.109375" style="3" customWidth="1"/>
    <col min="39" max="39" width="16.33203125" style="3" customWidth="1"/>
    <col min="40" max="40" width="13.77734375" style="3" customWidth="1"/>
    <col min="41" max="41" width="14.88671875" style="3" customWidth="1"/>
    <col min="42" max="42" width="28.6640625" style="3" customWidth="1"/>
    <col min="43" max="43" width="16" style="3" customWidth="1"/>
    <col min="44" max="44" width="14.6640625" style="3" customWidth="1"/>
    <col min="45" max="45" width="16.33203125" style="3" customWidth="1"/>
    <col min="46" max="46" width="15.44140625" style="3" hidden="1" customWidth="1"/>
    <col min="47" max="47" width="13.77734375" style="3" hidden="1" customWidth="1"/>
    <col min="48" max="48" width="11" style="3" hidden="1" customWidth="1"/>
    <col min="49" max="49" width="15.21875" style="3" hidden="1" customWidth="1"/>
    <col min="50" max="50" width="13.5546875" style="3" hidden="1" customWidth="1"/>
    <col min="51" max="51" width="14.33203125" style="3" hidden="1" customWidth="1"/>
    <col min="52" max="52" width="11.5546875" style="3" hidden="1" customWidth="1"/>
    <col min="53" max="53" width="15.6640625" style="3" hidden="1" customWidth="1"/>
    <col min="54" max="54" width="66.21875" style="3" hidden="1" customWidth="1"/>
    <col min="55" max="57" width="16.33203125" style="3" customWidth="1"/>
    <col min="58" max="58" width="24.5546875" style="3" customWidth="1"/>
    <col min="59" max="59" width="27" style="3" customWidth="1"/>
    <col min="60" max="60" width="15.77734375" style="3" customWidth="1"/>
    <col min="61" max="61" width="18.88671875" style="3" customWidth="1"/>
    <col min="62" max="62" width="19.77734375" style="3" customWidth="1"/>
    <col min="63" max="63" width="4.33203125" style="3" customWidth="1"/>
    <col min="64" max="64" width="68.5546875" style="3" customWidth="1"/>
    <col min="65" max="65" width="8.88671875" style="3"/>
    <col min="66" max="66" width="15.109375" style="3" bestFit="1" customWidth="1"/>
    <col min="67" max="67" width="12.33203125" style="3" bestFit="1" customWidth="1"/>
    <col min="68" max="16384" width="8.88671875" style="3"/>
  </cols>
  <sheetData>
    <row r="1" spans="1:64" ht="45" customHeight="1">
      <c r="A1" s="99" t="s">
        <v>174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BB1" s="18" t="s">
        <v>171</v>
      </c>
      <c r="BC1" s="2"/>
      <c r="BD1" s="2"/>
      <c r="BE1" s="2"/>
      <c r="BF1" s="2"/>
      <c r="BG1" s="2"/>
      <c r="BH1" s="2"/>
      <c r="BI1" s="85" t="s">
        <v>205</v>
      </c>
      <c r="BJ1" s="85"/>
      <c r="BK1" s="85"/>
      <c r="BL1" s="85"/>
    </row>
    <row r="2" spans="1:64" ht="33" hidden="1">
      <c r="B2" s="5"/>
      <c r="AD2" s="3">
        <v>5</v>
      </c>
      <c r="AH2" s="3" t="s">
        <v>0</v>
      </c>
      <c r="AL2" s="3" t="s">
        <v>1</v>
      </c>
      <c r="BL2" s="5"/>
    </row>
    <row r="3" spans="1:64" ht="33" hidden="1">
      <c r="B3" s="5"/>
      <c r="AD3" s="3" t="s">
        <v>2</v>
      </c>
      <c r="BL3" s="5"/>
    </row>
    <row r="4" spans="1:64" ht="33" hidden="1">
      <c r="B4" s="5"/>
      <c r="BL4" s="5"/>
    </row>
    <row r="5" spans="1:64" ht="23.25">
      <c r="D5" s="6"/>
      <c r="E5" s="6"/>
      <c r="F5" s="6"/>
      <c r="G5" s="6"/>
      <c r="H5" s="6"/>
      <c r="I5" s="6"/>
      <c r="J5" s="6"/>
      <c r="K5" s="6">
        <v>5</v>
      </c>
      <c r="BG5" s="6"/>
      <c r="BH5" s="6"/>
      <c r="BI5" s="6"/>
      <c r="BJ5" s="6"/>
    </row>
    <row r="6" spans="1:64" s="7" customFormat="1" ht="114.75" customHeight="1">
      <c r="A6" s="86" t="s">
        <v>3</v>
      </c>
      <c r="B6" s="86" t="s">
        <v>4</v>
      </c>
      <c r="C6" s="100" t="s">
        <v>5</v>
      </c>
      <c r="D6" s="89" t="s">
        <v>195</v>
      </c>
      <c r="E6" s="90" t="s">
        <v>6</v>
      </c>
      <c r="F6" s="90"/>
      <c r="G6" s="90"/>
      <c r="H6" s="89" t="s">
        <v>189</v>
      </c>
      <c r="I6" s="90" t="s">
        <v>6</v>
      </c>
      <c r="J6" s="90"/>
      <c r="K6" s="90"/>
      <c r="L6" s="89" t="s">
        <v>190</v>
      </c>
      <c r="M6" s="90" t="s">
        <v>7</v>
      </c>
      <c r="N6" s="90"/>
      <c r="O6" s="90"/>
      <c r="P6" s="89" t="s">
        <v>8</v>
      </c>
      <c r="Q6" s="90" t="s">
        <v>7</v>
      </c>
      <c r="R6" s="90"/>
      <c r="S6" s="90"/>
      <c r="T6" s="103" t="s">
        <v>191</v>
      </c>
      <c r="U6" s="90" t="s">
        <v>7</v>
      </c>
      <c r="V6" s="90"/>
      <c r="W6" s="90"/>
      <c r="X6" s="104" t="s">
        <v>196</v>
      </c>
      <c r="Y6" s="104"/>
      <c r="Z6" s="104"/>
      <c r="AA6" s="104"/>
      <c r="AB6" s="104"/>
      <c r="AC6" s="104"/>
      <c r="AD6" s="62">
        <v>5</v>
      </c>
      <c r="AE6" s="90" t="s">
        <v>7</v>
      </c>
      <c r="AF6" s="90"/>
      <c r="AG6" s="90"/>
      <c r="AH6" s="63"/>
      <c r="AI6" s="90" t="s">
        <v>7</v>
      </c>
      <c r="AJ6" s="90"/>
      <c r="AK6" s="90"/>
      <c r="AL6" s="63"/>
      <c r="AM6" s="90" t="s">
        <v>7</v>
      </c>
      <c r="AN6" s="90"/>
      <c r="AO6" s="90"/>
      <c r="AP6" s="60"/>
      <c r="AQ6" s="113" t="s">
        <v>7</v>
      </c>
      <c r="AR6" s="114"/>
      <c r="AS6" s="114"/>
      <c r="AT6" s="109" t="s">
        <v>9</v>
      </c>
      <c r="AU6" s="113" t="s">
        <v>7</v>
      </c>
      <c r="AV6" s="114"/>
      <c r="AW6" s="114"/>
      <c r="AX6" s="105" t="s">
        <v>173</v>
      </c>
      <c r="AY6" s="106"/>
      <c r="AZ6" s="106"/>
      <c r="BA6" s="106"/>
      <c r="BB6" s="112" t="s">
        <v>10</v>
      </c>
      <c r="BC6" s="92" t="s">
        <v>199</v>
      </c>
      <c r="BD6" s="93"/>
      <c r="BE6" s="94"/>
      <c r="BF6" s="96" t="s">
        <v>204</v>
      </c>
      <c r="BG6" s="89" t="s">
        <v>203</v>
      </c>
      <c r="BH6" s="90" t="s">
        <v>6</v>
      </c>
      <c r="BI6" s="90"/>
      <c r="BJ6" s="90"/>
      <c r="BK6" s="86" t="s">
        <v>3</v>
      </c>
      <c r="BL6" s="86" t="s">
        <v>4</v>
      </c>
    </row>
    <row r="7" spans="1:64" s="7" customFormat="1" ht="75.75" customHeight="1">
      <c r="A7" s="87"/>
      <c r="B7" s="87"/>
      <c r="C7" s="101"/>
      <c r="D7" s="89"/>
      <c r="E7" s="90" t="s">
        <v>11</v>
      </c>
      <c r="F7" s="91" t="s">
        <v>12</v>
      </c>
      <c r="G7" s="90" t="s">
        <v>13</v>
      </c>
      <c r="H7" s="89"/>
      <c r="I7" s="90" t="s">
        <v>11</v>
      </c>
      <c r="J7" s="91" t="s">
        <v>12</v>
      </c>
      <c r="K7" s="90" t="s">
        <v>13</v>
      </c>
      <c r="L7" s="89"/>
      <c r="M7" s="90" t="s">
        <v>11</v>
      </c>
      <c r="N7" s="91" t="s">
        <v>12</v>
      </c>
      <c r="O7" s="90" t="s">
        <v>13</v>
      </c>
      <c r="P7" s="89"/>
      <c r="Q7" s="90" t="s">
        <v>11</v>
      </c>
      <c r="R7" s="91" t="s">
        <v>12</v>
      </c>
      <c r="S7" s="90" t="s">
        <v>13</v>
      </c>
      <c r="T7" s="103"/>
      <c r="U7" s="90" t="s">
        <v>11</v>
      </c>
      <c r="V7" s="91" t="s">
        <v>12</v>
      </c>
      <c r="W7" s="90" t="s">
        <v>13</v>
      </c>
      <c r="X7" s="104" t="s">
        <v>14</v>
      </c>
      <c r="Y7" s="91" t="s">
        <v>197</v>
      </c>
      <c r="Z7" s="91" t="s">
        <v>198</v>
      </c>
      <c r="AA7" s="90" t="s">
        <v>11</v>
      </c>
      <c r="AB7" s="91" t="s">
        <v>12</v>
      </c>
      <c r="AC7" s="90" t="s">
        <v>13</v>
      </c>
      <c r="AD7" s="103" t="s">
        <v>192</v>
      </c>
      <c r="AE7" s="90"/>
      <c r="AF7" s="90"/>
      <c r="AG7" s="90"/>
      <c r="AH7" s="103" t="s">
        <v>193</v>
      </c>
      <c r="AI7" s="90"/>
      <c r="AJ7" s="90"/>
      <c r="AK7" s="90"/>
      <c r="AL7" s="103" t="s">
        <v>194</v>
      </c>
      <c r="AM7" s="90"/>
      <c r="AN7" s="90"/>
      <c r="AO7" s="90"/>
      <c r="AP7" s="117" t="s">
        <v>15</v>
      </c>
      <c r="AQ7" s="115"/>
      <c r="AR7" s="116"/>
      <c r="AS7" s="116"/>
      <c r="AT7" s="110"/>
      <c r="AU7" s="115"/>
      <c r="AV7" s="116"/>
      <c r="AW7" s="116"/>
      <c r="AX7" s="107"/>
      <c r="AY7" s="108"/>
      <c r="AZ7" s="108"/>
      <c r="BA7" s="108"/>
      <c r="BB7" s="112"/>
      <c r="BC7" s="86" t="s">
        <v>201</v>
      </c>
      <c r="BD7" s="86" t="s">
        <v>202</v>
      </c>
      <c r="BE7" s="86" t="s">
        <v>200</v>
      </c>
      <c r="BF7" s="97"/>
      <c r="BG7" s="89"/>
      <c r="BH7" s="90" t="s">
        <v>11</v>
      </c>
      <c r="BI7" s="91" t="s">
        <v>12</v>
      </c>
      <c r="BJ7" s="90" t="s">
        <v>13</v>
      </c>
      <c r="BK7" s="87"/>
      <c r="BL7" s="87"/>
    </row>
    <row r="8" spans="1:64" s="8" customFormat="1" ht="52.5" customHeight="1">
      <c r="A8" s="87"/>
      <c r="B8" s="87"/>
      <c r="C8" s="101"/>
      <c r="D8" s="89"/>
      <c r="E8" s="90"/>
      <c r="F8" s="91"/>
      <c r="G8" s="90"/>
      <c r="H8" s="89"/>
      <c r="I8" s="90"/>
      <c r="J8" s="91"/>
      <c r="K8" s="90"/>
      <c r="L8" s="89"/>
      <c r="M8" s="90"/>
      <c r="N8" s="91"/>
      <c r="O8" s="90"/>
      <c r="P8" s="89"/>
      <c r="Q8" s="90"/>
      <c r="R8" s="91"/>
      <c r="S8" s="90"/>
      <c r="T8" s="103"/>
      <c r="U8" s="90"/>
      <c r="V8" s="91"/>
      <c r="W8" s="90"/>
      <c r="X8" s="104"/>
      <c r="Y8" s="91"/>
      <c r="Z8" s="91"/>
      <c r="AA8" s="90"/>
      <c r="AB8" s="91"/>
      <c r="AC8" s="90"/>
      <c r="AD8" s="103"/>
      <c r="AE8" s="90" t="s">
        <v>11</v>
      </c>
      <c r="AF8" s="91" t="s">
        <v>12</v>
      </c>
      <c r="AG8" s="90" t="s">
        <v>13</v>
      </c>
      <c r="AH8" s="103"/>
      <c r="AI8" s="90" t="s">
        <v>11</v>
      </c>
      <c r="AJ8" s="91" t="s">
        <v>12</v>
      </c>
      <c r="AK8" s="90" t="s">
        <v>13</v>
      </c>
      <c r="AL8" s="103"/>
      <c r="AM8" s="90" t="s">
        <v>11</v>
      </c>
      <c r="AN8" s="91" t="s">
        <v>12</v>
      </c>
      <c r="AO8" s="90" t="s">
        <v>13</v>
      </c>
      <c r="AP8" s="117"/>
      <c r="AQ8" s="86" t="s">
        <v>11</v>
      </c>
      <c r="AR8" s="109" t="s">
        <v>12</v>
      </c>
      <c r="AS8" s="113" t="s">
        <v>13</v>
      </c>
      <c r="AT8" s="110"/>
      <c r="AU8" s="86" t="s">
        <v>11</v>
      </c>
      <c r="AV8" s="109" t="s">
        <v>12</v>
      </c>
      <c r="AW8" s="113" t="s">
        <v>13</v>
      </c>
      <c r="AX8" s="120" t="s">
        <v>16</v>
      </c>
      <c r="AY8" s="123" t="s">
        <v>7</v>
      </c>
      <c r="AZ8" s="124"/>
      <c r="BA8" s="124"/>
      <c r="BB8" s="112"/>
      <c r="BC8" s="87"/>
      <c r="BD8" s="87"/>
      <c r="BE8" s="87"/>
      <c r="BF8" s="97"/>
      <c r="BG8" s="89"/>
      <c r="BH8" s="90"/>
      <c r="BI8" s="91"/>
      <c r="BJ8" s="90"/>
      <c r="BK8" s="87"/>
      <c r="BL8" s="87"/>
    </row>
    <row r="9" spans="1:64" s="9" customFormat="1" ht="50.25" customHeight="1">
      <c r="A9" s="87"/>
      <c r="B9" s="87"/>
      <c r="C9" s="101"/>
      <c r="D9" s="89"/>
      <c r="E9" s="90"/>
      <c r="F9" s="91"/>
      <c r="G9" s="90"/>
      <c r="H9" s="89"/>
      <c r="I9" s="90"/>
      <c r="J9" s="91"/>
      <c r="K9" s="90"/>
      <c r="L9" s="89"/>
      <c r="M9" s="90"/>
      <c r="N9" s="91"/>
      <c r="O9" s="90"/>
      <c r="P9" s="89"/>
      <c r="Q9" s="90"/>
      <c r="R9" s="91"/>
      <c r="S9" s="90"/>
      <c r="T9" s="103"/>
      <c r="U9" s="90"/>
      <c r="V9" s="91"/>
      <c r="W9" s="90"/>
      <c r="X9" s="104"/>
      <c r="Y9" s="91"/>
      <c r="Z9" s="91"/>
      <c r="AA9" s="90"/>
      <c r="AB9" s="91"/>
      <c r="AC9" s="90"/>
      <c r="AD9" s="103"/>
      <c r="AE9" s="90"/>
      <c r="AF9" s="91"/>
      <c r="AG9" s="90"/>
      <c r="AH9" s="103"/>
      <c r="AI9" s="90"/>
      <c r="AJ9" s="91"/>
      <c r="AK9" s="90"/>
      <c r="AL9" s="103"/>
      <c r="AM9" s="90"/>
      <c r="AN9" s="91"/>
      <c r="AO9" s="90"/>
      <c r="AP9" s="117"/>
      <c r="AQ9" s="87"/>
      <c r="AR9" s="110"/>
      <c r="AS9" s="119"/>
      <c r="AT9" s="110"/>
      <c r="AU9" s="87"/>
      <c r="AV9" s="110"/>
      <c r="AW9" s="119"/>
      <c r="AX9" s="121"/>
      <c r="AY9" s="86" t="s">
        <v>17</v>
      </c>
      <c r="AZ9" s="109" t="s">
        <v>12</v>
      </c>
      <c r="BA9" s="86" t="s">
        <v>13</v>
      </c>
      <c r="BB9" s="112"/>
      <c r="BC9" s="87"/>
      <c r="BD9" s="87"/>
      <c r="BE9" s="87"/>
      <c r="BF9" s="97"/>
      <c r="BG9" s="89"/>
      <c r="BH9" s="90"/>
      <c r="BI9" s="91"/>
      <c r="BJ9" s="90"/>
      <c r="BK9" s="87"/>
      <c r="BL9" s="87"/>
    </row>
    <row r="10" spans="1:64" s="9" customFormat="1" ht="42" customHeight="1">
      <c r="A10" s="87"/>
      <c r="B10" s="87"/>
      <c r="C10" s="101"/>
      <c r="D10" s="89"/>
      <c r="E10" s="90"/>
      <c r="F10" s="91"/>
      <c r="G10" s="90"/>
      <c r="H10" s="89"/>
      <c r="I10" s="90"/>
      <c r="J10" s="91"/>
      <c r="K10" s="90"/>
      <c r="L10" s="89"/>
      <c r="M10" s="90"/>
      <c r="N10" s="91"/>
      <c r="O10" s="90"/>
      <c r="P10" s="89"/>
      <c r="Q10" s="90"/>
      <c r="R10" s="91"/>
      <c r="S10" s="90"/>
      <c r="T10" s="103"/>
      <c r="U10" s="90"/>
      <c r="V10" s="91"/>
      <c r="W10" s="90"/>
      <c r="X10" s="104"/>
      <c r="Y10" s="91"/>
      <c r="Z10" s="91"/>
      <c r="AA10" s="90"/>
      <c r="AB10" s="91"/>
      <c r="AC10" s="90"/>
      <c r="AD10" s="103"/>
      <c r="AE10" s="90"/>
      <c r="AF10" s="91"/>
      <c r="AG10" s="90"/>
      <c r="AH10" s="103"/>
      <c r="AI10" s="90"/>
      <c r="AJ10" s="91"/>
      <c r="AK10" s="90"/>
      <c r="AL10" s="103"/>
      <c r="AM10" s="90"/>
      <c r="AN10" s="91"/>
      <c r="AO10" s="90"/>
      <c r="AP10" s="117"/>
      <c r="AQ10" s="87"/>
      <c r="AR10" s="110"/>
      <c r="AS10" s="119"/>
      <c r="AT10" s="110"/>
      <c r="AU10" s="87"/>
      <c r="AV10" s="110"/>
      <c r="AW10" s="119"/>
      <c r="AX10" s="121"/>
      <c r="AY10" s="87"/>
      <c r="AZ10" s="110"/>
      <c r="BA10" s="87"/>
      <c r="BB10" s="112"/>
      <c r="BC10" s="87"/>
      <c r="BD10" s="87"/>
      <c r="BE10" s="87"/>
      <c r="BF10" s="97"/>
      <c r="BG10" s="89"/>
      <c r="BH10" s="90"/>
      <c r="BI10" s="91"/>
      <c r="BJ10" s="90"/>
      <c r="BK10" s="87"/>
      <c r="BL10" s="87"/>
    </row>
    <row r="11" spans="1:64" s="9" customFormat="1" ht="9" customHeight="1">
      <c r="A11" s="87"/>
      <c r="B11" s="87"/>
      <c r="C11" s="101"/>
      <c r="D11" s="89"/>
      <c r="E11" s="90"/>
      <c r="F11" s="91"/>
      <c r="G11" s="90"/>
      <c r="H11" s="89"/>
      <c r="I11" s="90"/>
      <c r="J11" s="91"/>
      <c r="K11" s="90"/>
      <c r="L11" s="89"/>
      <c r="M11" s="90"/>
      <c r="N11" s="91"/>
      <c r="O11" s="90"/>
      <c r="P11" s="89"/>
      <c r="Q11" s="90"/>
      <c r="R11" s="91"/>
      <c r="S11" s="90"/>
      <c r="T11" s="103"/>
      <c r="U11" s="90"/>
      <c r="V11" s="91"/>
      <c r="W11" s="90"/>
      <c r="X11" s="104"/>
      <c r="Y11" s="91"/>
      <c r="Z11" s="91"/>
      <c r="AA11" s="90"/>
      <c r="AB11" s="91"/>
      <c r="AC11" s="90"/>
      <c r="AD11" s="103"/>
      <c r="AE11" s="90"/>
      <c r="AF11" s="91"/>
      <c r="AG11" s="90"/>
      <c r="AH11" s="103"/>
      <c r="AI11" s="90"/>
      <c r="AJ11" s="91"/>
      <c r="AK11" s="90"/>
      <c r="AL11" s="103"/>
      <c r="AM11" s="90"/>
      <c r="AN11" s="91"/>
      <c r="AO11" s="90"/>
      <c r="AP11" s="117"/>
      <c r="AQ11" s="87"/>
      <c r="AR11" s="110"/>
      <c r="AS11" s="119"/>
      <c r="AT11" s="110"/>
      <c r="AU11" s="87"/>
      <c r="AV11" s="110"/>
      <c r="AW11" s="119"/>
      <c r="AX11" s="121"/>
      <c r="AY11" s="87"/>
      <c r="AZ11" s="110"/>
      <c r="BA11" s="87"/>
      <c r="BB11" s="112"/>
      <c r="BC11" s="87"/>
      <c r="BD11" s="87"/>
      <c r="BE11" s="87"/>
      <c r="BF11" s="81"/>
      <c r="BG11" s="89"/>
      <c r="BH11" s="90"/>
      <c r="BI11" s="91"/>
      <c r="BJ11" s="90"/>
      <c r="BK11" s="87"/>
      <c r="BL11" s="87"/>
    </row>
    <row r="12" spans="1:64" s="9" customFormat="1" ht="9" customHeight="1">
      <c r="A12" s="87"/>
      <c r="B12" s="87"/>
      <c r="C12" s="101"/>
      <c r="D12" s="89"/>
      <c r="E12" s="90"/>
      <c r="F12" s="91"/>
      <c r="G12" s="90"/>
      <c r="H12" s="89"/>
      <c r="I12" s="90"/>
      <c r="J12" s="91"/>
      <c r="K12" s="90"/>
      <c r="L12" s="89"/>
      <c r="M12" s="90"/>
      <c r="N12" s="91"/>
      <c r="O12" s="90"/>
      <c r="P12" s="89"/>
      <c r="Q12" s="90"/>
      <c r="R12" s="91"/>
      <c r="S12" s="90"/>
      <c r="T12" s="103"/>
      <c r="U12" s="90"/>
      <c r="V12" s="91"/>
      <c r="W12" s="90"/>
      <c r="X12" s="104"/>
      <c r="Y12" s="91"/>
      <c r="Z12" s="91"/>
      <c r="AA12" s="90"/>
      <c r="AB12" s="91"/>
      <c r="AC12" s="90"/>
      <c r="AD12" s="103"/>
      <c r="AE12" s="90"/>
      <c r="AF12" s="91"/>
      <c r="AG12" s="90"/>
      <c r="AH12" s="103"/>
      <c r="AI12" s="90"/>
      <c r="AJ12" s="91"/>
      <c r="AK12" s="90"/>
      <c r="AL12" s="103"/>
      <c r="AM12" s="90"/>
      <c r="AN12" s="91"/>
      <c r="AO12" s="90"/>
      <c r="AP12" s="117"/>
      <c r="AQ12" s="87"/>
      <c r="AR12" s="110"/>
      <c r="AS12" s="119"/>
      <c r="AT12" s="110"/>
      <c r="AU12" s="87"/>
      <c r="AV12" s="110"/>
      <c r="AW12" s="119"/>
      <c r="AX12" s="121"/>
      <c r="AY12" s="87"/>
      <c r="AZ12" s="110"/>
      <c r="BA12" s="87"/>
      <c r="BB12" s="112"/>
      <c r="BC12" s="87"/>
      <c r="BD12" s="87"/>
      <c r="BE12" s="87"/>
      <c r="BF12" s="97">
        <v>654.30999999999995</v>
      </c>
      <c r="BG12" s="89"/>
      <c r="BH12" s="90"/>
      <c r="BI12" s="91"/>
      <c r="BJ12" s="90"/>
      <c r="BK12" s="87"/>
      <c r="BL12" s="87"/>
    </row>
    <row r="13" spans="1:64" s="9" customFormat="1" ht="2.25" customHeight="1">
      <c r="A13" s="87"/>
      <c r="B13" s="87"/>
      <c r="C13" s="101"/>
      <c r="D13" s="89"/>
      <c r="E13" s="90"/>
      <c r="F13" s="91"/>
      <c r="G13" s="90"/>
      <c r="H13" s="89"/>
      <c r="I13" s="90"/>
      <c r="J13" s="91"/>
      <c r="K13" s="90"/>
      <c r="L13" s="89"/>
      <c r="M13" s="90"/>
      <c r="N13" s="91"/>
      <c r="O13" s="90"/>
      <c r="P13" s="89"/>
      <c r="Q13" s="90"/>
      <c r="R13" s="91"/>
      <c r="S13" s="90"/>
      <c r="T13" s="103"/>
      <c r="U13" s="90"/>
      <c r="V13" s="91"/>
      <c r="W13" s="90"/>
      <c r="X13" s="104"/>
      <c r="Y13" s="91"/>
      <c r="Z13" s="91"/>
      <c r="AA13" s="90"/>
      <c r="AB13" s="91"/>
      <c r="AC13" s="90"/>
      <c r="AD13" s="103"/>
      <c r="AE13" s="90"/>
      <c r="AF13" s="91"/>
      <c r="AG13" s="90"/>
      <c r="AH13" s="103"/>
      <c r="AI13" s="90"/>
      <c r="AJ13" s="91"/>
      <c r="AK13" s="90"/>
      <c r="AL13" s="103"/>
      <c r="AM13" s="90"/>
      <c r="AN13" s="91"/>
      <c r="AO13" s="90"/>
      <c r="AP13" s="117"/>
      <c r="AQ13" s="87"/>
      <c r="AR13" s="110"/>
      <c r="AS13" s="119"/>
      <c r="AT13" s="110"/>
      <c r="AU13" s="87"/>
      <c r="AV13" s="110"/>
      <c r="AW13" s="119"/>
      <c r="AX13" s="121"/>
      <c r="AY13" s="87"/>
      <c r="AZ13" s="110"/>
      <c r="BA13" s="87"/>
      <c r="BB13" s="112"/>
      <c r="BC13" s="87"/>
      <c r="BD13" s="87"/>
      <c r="BE13" s="87"/>
      <c r="BF13" s="97"/>
      <c r="BG13" s="89"/>
      <c r="BH13" s="90"/>
      <c r="BI13" s="91"/>
      <c r="BJ13" s="90"/>
      <c r="BK13" s="87"/>
      <c r="BL13" s="87"/>
    </row>
    <row r="14" spans="1:64" s="9" customFormat="1" ht="20.25" customHeight="1">
      <c r="A14" s="88"/>
      <c r="B14" s="88"/>
      <c r="C14" s="102"/>
      <c r="D14" s="89"/>
      <c r="E14" s="90"/>
      <c r="F14" s="91"/>
      <c r="G14" s="90"/>
      <c r="H14" s="89"/>
      <c r="I14" s="90"/>
      <c r="J14" s="91"/>
      <c r="K14" s="90"/>
      <c r="L14" s="89"/>
      <c r="M14" s="90"/>
      <c r="N14" s="91"/>
      <c r="O14" s="90"/>
      <c r="P14" s="89"/>
      <c r="Q14" s="90"/>
      <c r="R14" s="91"/>
      <c r="S14" s="90"/>
      <c r="T14" s="103"/>
      <c r="U14" s="90"/>
      <c r="V14" s="91"/>
      <c r="W14" s="90"/>
      <c r="X14" s="104"/>
      <c r="Y14" s="91"/>
      <c r="Z14" s="91"/>
      <c r="AA14" s="90"/>
      <c r="AB14" s="91"/>
      <c r="AC14" s="90"/>
      <c r="AD14" s="103"/>
      <c r="AE14" s="90"/>
      <c r="AF14" s="91"/>
      <c r="AG14" s="90"/>
      <c r="AH14" s="103"/>
      <c r="AI14" s="90"/>
      <c r="AJ14" s="91"/>
      <c r="AK14" s="90"/>
      <c r="AL14" s="103"/>
      <c r="AM14" s="90"/>
      <c r="AN14" s="91"/>
      <c r="AO14" s="90"/>
      <c r="AP14" s="118"/>
      <c r="AQ14" s="95"/>
      <c r="AR14" s="111"/>
      <c r="AS14" s="115"/>
      <c r="AT14" s="111"/>
      <c r="AU14" s="95"/>
      <c r="AV14" s="111"/>
      <c r="AW14" s="115"/>
      <c r="AX14" s="122"/>
      <c r="AY14" s="95"/>
      <c r="AZ14" s="111"/>
      <c r="BA14" s="95"/>
      <c r="BB14" s="112"/>
      <c r="BC14" s="95"/>
      <c r="BD14" s="95"/>
      <c r="BE14" s="95"/>
      <c r="BF14" s="98"/>
      <c r="BG14" s="89"/>
      <c r="BH14" s="90"/>
      <c r="BI14" s="91"/>
      <c r="BJ14" s="90"/>
      <c r="BK14" s="88"/>
      <c r="BL14" s="88"/>
    </row>
    <row r="15" spans="1:64" s="13" customFormat="1" ht="23.25" customHeight="1">
      <c r="A15" s="10" t="s">
        <v>18</v>
      </c>
      <c r="B15" s="10" t="s">
        <v>19</v>
      </c>
      <c r="C15" s="11"/>
      <c r="D15" s="12">
        <v>1</v>
      </c>
      <c r="E15" s="10">
        <v>2</v>
      </c>
      <c r="F15" s="10">
        <v>3</v>
      </c>
      <c r="G15" s="10">
        <v>4</v>
      </c>
      <c r="H15" s="12">
        <v>5</v>
      </c>
      <c r="I15" s="10">
        <v>6</v>
      </c>
      <c r="J15" s="10">
        <v>7</v>
      </c>
      <c r="K15" s="10">
        <v>8</v>
      </c>
      <c r="L15" s="12">
        <v>9</v>
      </c>
      <c r="M15" s="10">
        <v>10</v>
      </c>
      <c r="N15" s="10">
        <v>11</v>
      </c>
      <c r="O15" s="10">
        <v>12</v>
      </c>
      <c r="P15" s="12">
        <f>O15+1</f>
        <v>13</v>
      </c>
      <c r="Q15" s="12">
        <f t="shared" ref="Q15:BB15" si="0">P15+1</f>
        <v>14</v>
      </c>
      <c r="R15" s="12">
        <f t="shared" si="0"/>
        <v>15</v>
      </c>
      <c r="S15" s="12">
        <f t="shared" si="0"/>
        <v>16</v>
      </c>
      <c r="T15" s="12">
        <v>13</v>
      </c>
      <c r="U15" s="12">
        <v>14</v>
      </c>
      <c r="V15" s="12">
        <v>15</v>
      </c>
      <c r="W15" s="12">
        <v>16</v>
      </c>
      <c r="X15" s="12">
        <f t="shared" si="0"/>
        <v>17</v>
      </c>
      <c r="Y15" s="12">
        <f t="shared" si="0"/>
        <v>18</v>
      </c>
      <c r="Z15" s="12">
        <f t="shared" si="0"/>
        <v>19</v>
      </c>
      <c r="AA15" s="12">
        <f t="shared" si="0"/>
        <v>20</v>
      </c>
      <c r="AB15" s="12">
        <f t="shared" si="0"/>
        <v>21</v>
      </c>
      <c r="AC15" s="12">
        <f t="shared" si="0"/>
        <v>22</v>
      </c>
      <c r="AD15" s="12">
        <v>20</v>
      </c>
      <c r="AE15" s="12">
        <f t="shared" si="0"/>
        <v>21</v>
      </c>
      <c r="AF15" s="12">
        <f t="shared" si="0"/>
        <v>22</v>
      </c>
      <c r="AG15" s="12">
        <f t="shared" si="0"/>
        <v>23</v>
      </c>
      <c r="AH15" s="12">
        <f t="shared" si="0"/>
        <v>24</v>
      </c>
      <c r="AI15" s="12">
        <f t="shared" si="0"/>
        <v>25</v>
      </c>
      <c r="AJ15" s="12">
        <f t="shared" si="0"/>
        <v>26</v>
      </c>
      <c r="AK15" s="12">
        <f t="shared" si="0"/>
        <v>27</v>
      </c>
      <c r="AL15" s="12">
        <f t="shared" si="0"/>
        <v>28</v>
      </c>
      <c r="AM15" s="12">
        <f t="shared" si="0"/>
        <v>29</v>
      </c>
      <c r="AN15" s="12">
        <f t="shared" si="0"/>
        <v>30</v>
      </c>
      <c r="AO15" s="12">
        <f t="shared" si="0"/>
        <v>31</v>
      </c>
      <c r="AP15" s="61">
        <f t="shared" si="0"/>
        <v>32</v>
      </c>
      <c r="AQ15" s="12">
        <f t="shared" si="0"/>
        <v>33</v>
      </c>
      <c r="AR15" s="12">
        <f t="shared" si="0"/>
        <v>34</v>
      </c>
      <c r="AS15" s="12">
        <f t="shared" si="0"/>
        <v>35</v>
      </c>
      <c r="AT15" s="12">
        <f t="shared" si="0"/>
        <v>36</v>
      </c>
      <c r="AU15" s="12">
        <f t="shared" si="0"/>
        <v>37</v>
      </c>
      <c r="AV15" s="12">
        <f t="shared" si="0"/>
        <v>38</v>
      </c>
      <c r="AW15" s="12">
        <f t="shared" si="0"/>
        <v>39</v>
      </c>
      <c r="AX15" s="12">
        <f t="shared" si="0"/>
        <v>40</v>
      </c>
      <c r="AY15" s="12">
        <f t="shared" si="0"/>
        <v>41</v>
      </c>
      <c r="AZ15" s="12">
        <f t="shared" si="0"/>
        <v>42</v>
      </c>
      <c r="BA15" s="12">
        <f t="shared" si="0"/>
        <v>43</v>
      </c>
      <c r="BB15" s="12">
        <f t="shared" si="0"/>
        <v>44</v>
      </c>
      <c r="BC15" s="12">
        <v>36</v>
      </c>
      <c r="BD15" s="12">
        <v>37</v>
      </c>
      <c r="BE15" s="12">
        <v>38</v>
      </c>
      <c r="BF15" s="12">
        <v>39</v>
      </c>
      <c r="BG15" s="12">
        <v>40</v>
      </c>
      <c r="BH15" s="10">
        <v>41</v>
      </c>
      <c r="BI15" s="10">
        <v>42</v>
      </c>
      <c r="BJ15" s="10">
        <v>43</v>
      </c>
      <c r="BK15" s="10" t="s">
        <v>18</v>
      </c>
      <c r="BL15" s="10" t="s">
        <v>19</v>
      </c>
    </row>
    <row r="16" spans="1:64" s="18" customFormat="1" ht="23.25" hidden="1" customHeight="1">
      <c r="A16" s="14"/>
      <c r="B16" s="15" t="s">
        <v>20</v>
      </c>
      <c r="C16" s="16"/>
      <c r="D16" s="64"/>
      <c r="E16" s="65"/>
      <c r="F16" s="65"/>
      <c r="G16" s="65"/>
      <c r="H16" s="64"/>
      <c r="I16" s="65"/>
      <c r="J16" s="65"/>
      <c r="K16" s="65"/>
      <c r="L16" s="64"/>
      <c r="M16" s="65"/>
      <c r="N16" s="65"/>
      <c r="O16" s="65"/>
      <c r="P16" s="64"/>
      <c r="Q16" s="65"/>
      <c r="R16" s="65"/>
      <c r="S16" s="65"/>
      <c r="T16" s="64"/>
      <c r="U16" s="65"/>
      <c r="V16" s="65"/>
      <c r="W16" s="65"/>
      <c r="X16" s="65"/>
      <c r="Y16" s="65"/>
      <c r="Z16" s="65"/>
      <c r="AA16" s="65"/>
      <c r="AB16" s="65"/>
      <c r="AC16" s="65"/>
      <c r="AD16" s="64">
        <f>ROUND((U16/AD$2),0)</f>
        <v>0</v>
      </c>
      <c r="AE16" s="65"/>
      <c r="AF16" s="65"/>
      <c r="AG16" s="65"/>
      <c r="AH16" s="64">
        <f>ROUND((T16-U16),0)</f>
        <v>0</v>
      </c>
      <c r="AI16" s="65"/>
      <c r="AJ16" s="65"/>
      <c r="AK16" s="65"/>
      <c r="AL16" s="64">
        <f>ROUND((O16-U16),0)</f>
        <v>0</v>
      </c>
      <c r="AM16" s="65"/>
      <c r="AN16" s="65"/>
      <c r="AO16" s="65"/>
      <c r="AP16" s="17"/>
      <c r="BC16" s="65"/>
      <c r="BD16" s="65"/>
      <c r="BE16" s="65"/>
      <c r="BF16" s="65"/>
      <c r="BG16" s="64"/>
      <c r="BH16" s="65"/>
      <c r="BI16" s="65"/>
      <c r="BJ16" s="65"/>
      <c r="BK16" s="14"/>
      <c r="BL16" s="15" t="s">
        <v>20</v>
      </c>
    </row>
    <row r="17" spans="1:67" ht="40.5">
      <c r="A17" s="19">
        <v>1</v>
      </c>
      <c r="B17" s="20" t="s">
        <v>21</v>
      </c>
      <c r="C17" s="52" t="s">
        <v>22</v>
      </c>
      <c r="D17" s="35">
        <f>E17+F17+G17</f>
        <v>14006</v>
      </c>
      <c r="E17" s="69">
        <f>[2]V_МО____нов!AM17</f>
        <v>13990</v>
      </c>
      <c r="F17" s="36">
        <f>[2]V_МО____нов!AN17</f>
        <v>16</v>
      </c>
      <c r="G17" s="36">
        <f>[2]V_МО____нов!AO17</f>
        <v>0</v>
      </c>
      <c r="H17" s="42">
        <f>I17+J17+K17</f>
        <v>5836</v>
      </c>
      <c r="I17" s="43">
        <f>ROUND(E17/12*5,0)</f>
        <v>5829</v>
      </c>
      <c r="J17" s="43">
        <f t="shared" ref="J17:K17" si="1">ROUND(F17/12*5,0)</f>
        <v>7</v>
      </c>
      <c r="K17" s="43">
        <f t="shared" si="1"/>
        <v>0</v>
      </c>
      <c r="L17" s="42">
        <f>M17+N17+O17</f>
        <v>6926</v>
      </c>
      <c r="M17" s="43">
        <f>[3]Итого!AM11</f>
        <v>6912</v>
      </c>
      <c r="N17" s="43">
        <f>[3]Итого!AN11</f>
        <v>14</v>
      </c>
      <c r="O17" s="43">
        <f>[3]Итого!AO11</f>
        <v>0</v>
      </c>
      <c r="P17" s="21">
        <f>Q17+R17+S17</f>
        <v>0</v>
      </c>
      <c r="Q17" s="22">
        <f>[4]Итого!AL17</f>
        <v>0</v>
      </c>
      <c r="R17" s="22">
        <f>[4]Итого!AM17</f>
        <v>0</v>
      </c>
      <c r="S17" s="22">
        <f>[4]Итого!AN17</f>
        <v>0</v>
      </c>
      <c r="T17" s="44">
        <f>IFERROR(ROUND(L17/H17*100,2),0)</f>
        <v>118.68</v>
      </c>
      <c r="U17" s="45">
        <f t="shared" ref="U17:W32" si="2">IFERROR(ROUND(M17/I17*100,2),0)</f>
        <v>118.58</v>
      </c>
      <c r="V17" s="45">
        <f t="shared" si="2"/>
        <v>200</v>
      </c>
      <c r="W17" s="45">
        <f t="shared" si="2"/>
        <v>0</v>
      </c>
      <c r="X17" s="46">
        <f>L17-H17</f>
        <v>1090</v>
      </c>
      <c r="Y17" s="47">
        <f>IFERROR(IF(X17&gt;0,X17,0),0)</f>
        <v>1090</v>
      </c>
      <c r="Z17" s="47">
        <f>IFERROR(IF(X17&lt;0,X17,0),0)</f>
        <v>0</v>
      </c>
      <c r="AA17" s="43">
        <f>M17-I17</f>
        <v>1083</v>
      </c>
      <c r="AB17" s="43">
        <f>N17-J17</f>
        <v>7</v>
      </c>
      <c r="AC17" s="43">
        <f>O17-K17</f>
        <v>0</v>
      </c>
      <c r="AD17" s="42">
        <f t="shared" ref="AD17:AG21" si="3">ROUND((L17/$AD$6),0)</f>
        <v>1385</v>
      </c>
      <c r="AE17" s="43">
        <f t="shared" si="3"/>
        <v>1382</v>
      </c>
      <c r="AF17" s="43">
        <f t="shared" si="3"/>
        <v>3</v>
      </c>
      <c r="AG17" s="43">
        <f t="shared" si="3"/>
        <v>0</v>
      </c>
      <c r="AH17" s="42">
        <f t="shared" ref="AH17:AK21" si="4">ROUND((H17-L17),0)</f>
        <v>-1090</v>
      </c>
      <c r="AI17" s="36">
        <f t="shared" si="4"/>
        <v>-1083</v>
      </c>
      <c r="AJ17" s="36">
        <f t="shared" si="4"/>
        <v>-7</v>
      </c>
      <c r="AK17" s="36">
        <f t="shared" si="4"/>
        <v>0</v>
      </c>
      <c r="AL17" s="42">
        <f t="shared" ref="AL17:AO21" si="5">D17-L17</f>
        <v>7080</v>
      </c>
      <c r="AM17" s="36">
        <f t="shared" si="5"/>
        <v>7078</v>
      </c>
      <c r="AN17" s="36">
        <f t="shared" si="5"/>
        <v>2</v>
      </c>
      <c r="AO17" s="36">
        <f t="shared" si="5"/>
        <v>0</v>
      </c>
      <c r="AP17" s="70">
        <f>IFERROR(ROUND((AL17/AD17),1),0)</f>
        <v>5.0999999999999996</v>
      </c>
      <c r="AQ17" s="43">
        <f>IFERROR(ROUND((AM17/AE17),1),0)</f>
        <v>5.0999999999999996</v>
      </c>
      <c r="AR17" s="43">
        <f t="shared" ref="AR17:AS17" si="6">IFERROR(ROUND((AN17/AF17),1),0)</f>
        <v>0.7</v>
      </c>
      <c r="AS17" s="43">
        <f t="shared" si="6"/>
        <v>0</v>
      </c>
      <c r="AT17" s="43">
        <f>AU17+AV17+AW17</f>
        <v>0</v>
      </c>
      <c r="AU17" s="43"/>
      <c r="AV17" s="43"/>
      <c r="AW17" s="43"/>
      <c r="AX17" s="42">
        <f>AY17+BA17</f>
        <v>0</v>
      </c>
      <c r="AY17" s="36"/>
      <c r="AZ17" s="36"/>
      <c r="BA17" s="36"/>
      <c r="BB17" s="36"/>
      <c r="BC17" s="43">
        <f>ROUND(Z17/5*12,0)</f>
        <v>0</v>
      </c>
      <c r="BD17" s="43"/>
      <c r="BE17" s="43">
        <f>BC17+BD17</f>
        <v>0</v>
      </c>
      <c r="BF17" s="82">
        <f>ROUND(BE17*$BF$12,2)</f>
        <v>0</v>
      </c>
      <c r="BG17" s="35">
        <f>BH17+BI17+BJ17</f>
        <v>14006</v>
      </c>
      <c r="BH17" s="43">
        <f>E17+BE17</f>
        <v>13990</v>
      </c>
      <c r="BI17" s="36">
        <f>F17</f>
        <v>16</v>
      </c>
      <c r="BJ17" s="36">
        <f>G17</f>
        <v>0</v>
      </c>
      <c r="BK17" s="19">
        <v>1</v>
      </c>
      <c r="BL17" s="20" t="s">
        <v>21</v>
      </c>
      <c r="BN17" s="34">
        <f t="shared" ref="BN17:BN48" si="7">D17+BE17</f>
        <v>14006</v>
      </c>
      <c r="BO17" s="34">
        <f>BG17-BN17</f>
        <v>0</v>
      </c>
    </row>
    <row r="18" spans="1:67" ht="40.5">
      <c r="A18" s="19">
        <v>2</v>
      </c>
      <c r="B18" s="20" t="s">
        <v>23</v>
      </c>
      <c r="C18" s="52" t="s">
        <v>24</v>
      </c>
      <c r="D18" s="35">
        <f t="shared" ref="D18:D58" si="8">E18+F18+G18</f>
        <v>35691</v>
      </c>
      <c r="E18" s="36">
        <f>[2]V_МО____нов!AM18</f>
        <v>33441</v>
      </c>
      <c r="F18" s="36">
        <f>[2]V_МО____нов!AN18</f>
        <v>2250</v>
      </c>
      <c r="G18" s="36">
        <f>[2]V_МО____нов!AO18</f>
        <v>0</v>
      </c>
      <c r="H18" s="42">
        <f t="shared" ref="H18:H21" si="9">I18+J18+K18</f>
        <v>14872</v>
      </c>
      <c r="I18" s="43">
        <f t="shared" ref="I18:I21" si="10">ROUND(E18/12*5,0)</f>
        <v>13934</v>
      </c>
      <c r="J18" s="43">
        <f t="shared" ref="J18:J21" si="11">ROUND(F18/12*5,0)</f>
        <v>938</v>
      </c>
      <c r="K18" s="43">
        <f t="shared" ref="K18:K21" si="12">ROUND(G18/12*5,0)</f>
        <v>0</v>
      </c>
      <c r="L18" s="42">
        <f t="shared" ref="L18:L21" si="13">M18+N18+O18</f>
        <v>14442</v>
      </c>
      <c r="M18" s="43">
        <f>[3]Итого!$AL$12-[3]Итого!$AN$12</f>
        <v>13898</v>
      </c>
      <c r="N18" s="43">
        <f>[3]Итого!AN12</f>
        <v>544</v>
      </c>
      <c r="O18" s="43">
        <f>[3]Итого!AO12</f>
        <v>0</v>
      </c>
      <c r="P18" s="21">
        <f t="shared" ref="P18:P21" si="14">Q18+R18+S18</f>
        <v>0</v>
      </c>
      <c r="Q18" s="22">
        <f>[4]Итого!AL18</f>
        <v>0</v>
      </c>
      <c r="R18" s="22">
        <f>[4]Итого!AM18</f>
        <v>0</v>
      </c>
      <c r="S18" s="22">
        <f>[4]Итого!AN18</f>
        <v>0</v>
      </c>
      <c r="T18" s="44">
        <f t="shared" ref="T18:W78" si="15">IFERROR(ROUND(L18/H18*100,2),0)</f>
        <v>97.11</v>
      </c>
      <c r="U18" s="45">
        <f t="shared" si="2"/>
        <v>99.74</v>
      </c>
      <c r="V18" s="45">
        <f t="shared" si="2"/>
        <v>58</v>
      </c>
      <c r="W18" s="45">
        <f t="shared" si="2"/>
        <v>0</v>
      </c>
      <c r="X18" s="46">
        <f t="shared" ref="X18:X58" si="16">L18-H18</f>
        <v>-430</v>
      </c>
      <c r="Y18" s="43">
        <f t="shared" ref="Y18:Y21" si="17">IFERROR(IF(X18&gt;0,X18,0),0)</f>
        <v>0</v>
      </c>
      <c r="Z18" s="43">
        <f t="shared" ref="Z18:Z21" si="18">IFERROR(IF(X18&lt;0,X18,0),0)</f>
        <v>-430</v>
      </c>
      <c r="AA18" s="43">
        <f t="shared" ref="AA18:AC21" si="19">M18-I18</f>
        <v>-36</v>
      </c>
      <c r="AB18" s="43">
        <f t="shared" si="19"/>
        <v>-394</v>
      </c>
      <c r="AC18" s="43">
        <f t="shared" si="19"/>
        <v>0</v>
      </c>
      <c r="AD18" s="42">
        <f t="shared" si="3"/>
        <v>2888</v>
      </c>
      <c r="AE18" s="43">
        <f t="shared" si="3"/>
        <v>2780</v>
      </c>
      <c r="AF18" s="43">
        <f t="shared" si="3"/>
        <v>109</v>
      </c>
      <c r="AG18" s="43">
        <f t="shared" si="3"/>
        <v>0</v>
      </c>
      <c r="AH18" s="42">
        <f t="shared" si="4"/>
        <v>430</v>
      </c>
      <c r="AI18" s="36">
        <f t="shared" si="4"/>
        <v>36</v>
      </c>
      <c r="AJ18" s="36">
        <f t="shared" si="4"/>
        <v>394</v>
      </c>
      <c r="AK18" s="36">
        <f t="shared" si="4"/>
        <v>0</v>
      </c>
      <c r="AL18" s="42">
        <f t="shared" si="5"/>
        <v>21249</v>
      </c>
      <c r="AM18" s="36">
        <f t="shared" si="5"/>
        <v>19543</v>
      </c>
      <c r="AN18" s="36">
        <f t="shared" si="5"/>
        <v>1706</v>
      </c>
      <c r="AO18" s="36">
        <f t="shared" si="5"/>
        <v>0</v>
      </c>
      <c r="AP18" s="70">
        <f t="shared" ref="AP18:AP81" si="20">IFERROR(ROUND((AL18/AD18),1),0)</f>
        <v>7.4</v>
      </c>
      <c r="AQ18" s="43">
        <f t="shared" ref="AQ18:AQ81" si="21">IFERROR(ROUND((AM18/AE18),1),0)</f>
        <v>7</v>
      </c>
      <c r="AR18" s="43">
        <f t="shared" ref="AR18:AR81" si="22">IFERROR(ROUND((AN18/AF18),1),0)</f>
        <v>15.7</v>
      </c>
      <c r="AS18" s="43">
        <f t="shared" ref="AS18:AS81" si="23">IFERROR(ROUND((AO18/AG18),1),0)</f>
        <v>0</v>
      </c>
      <c r="AT18" s="43">
        <f t="shared" ref="AT18:AT21" si="24">AU18+AV18+AW18</f>
        <v>0</v>
      </c>
      <c r="AU18" s="43"/>
      <c r="AV18" s="43"/>
      <c r="AW18" s="43"/>
      <c r="AX18" s="42"/>
      <c r="AY18" s="36"/>
      <c r="AZ18" s="36"/>
      <c r="BA18" s="36"/>
      <c r="BB18" s="71"/>
      <c r="BC18" s="43">
        <f>ROUND(Z18/5*12,0)</f>
        <v>-1032</v>
      </c>
      <c r="BD18" s="43">
        <f>ROUND(E18*$BD$115,0)</f>
        <v>-3240</v>
      </c>
      <c r="BE18" s="43">
        <f t="shared" ref="BE18:BE21" si="25">BC18+BD18</f>
        <v>-4272</v>
      </c>
      <c r="BF18" s="82">
        <f t="shared" ref="BF18:BF58" si="26">ROUND(BE18*$BF$12,2)</f>
        <v>-2795212.32</v>
      </c>
      <c r="BG18" s="35">
        <f t="shared" ref="BG18:BG21" si="27">BH18+BI18+BJ18</f>
        <v>31419</v>
      </c>
      <c r="BH18" s="43">
        <f>E18+BE18</f>
        <v>29169</v>
      </c>
      <c r="BI18" s="36">
        <f t="shared" ref="BI18:BI21" si="28">F18</f>
        <v>2250</v>
      </c>
      <c r="BJ18" s="36">
        <f t="shared" ref="BJ18:BJ21" si="29">G18</f>
        <v>0</v>
      </c>
      <c r="BK18" s="19">
        <v>2</v>
      </c>
      <c r="BL18" s="20" t="s">
        <v>23</v>
      </c>
      <c r="BN18" s="34">
        <f t="shared" si="7"/>
        <v>31419</v>
      </c>
      <c r="BO18" s="34">
        <f t="shared" ref="BO18:BO81" si="30">BG18-BN18</f>
        <v>0</v>
      </c>
    </row>
    <row r="19" spans="1:67" ht="26.25">
      <c r="A19" s="19">
        <v>3</v>
      </c>
      <c r="B19" s="20" t="s">
        <v>25</v>
      </c>
      <c r="C19" s="52" t="s">
        <v>26</v>
      </c>
      <c r="D19" s="35">
        <f t="shared" si="8"/>
        <v>0</v>
      </c>
      <c r="E19" s="36">
        <f>[2]V_МО____нов!AM19</f>
        <v>0</v>
      </c>
      <c r="F19" s="36">
        <f>[2]V_МО____нов!AN19</f>
        <v>0</v>
      </c>
      <c r="G19" s="36">
        <f>[2]V_МО____нов!AO19</f>
        <v>0</v>
      </c>
      <c r="H19" s="42">
        <f t="shared" si="9"/>
        <v>0</v>
      </c>
      <c r="I19" s="43">
        <f t="shared" si="10"/>
        <v>0</v>
      </c>
      <c r="J19" s="43">
        <f t="shared" si="11"/>
        <v>0</v>
      </c>
      <c r="K19" s="43">
        <f t="shared" si="12"/>
        <v>0</v>
      </c>
      <c r="L19" s="42">
        <f>M19+N19+O19</f>
        <v>0</v>
      </c>
      <c r="M19" s="43">
        <f>[3]Итого!AM13</f>
        <v>0</v>
      </c>
      <c r="N19" s="43">
        <f>[3]Итого!AN13</f>
        <v>0</v>
      </c>
      <c r="O19" s="43">
        <f>[3]Итого!AO13</f>
        <v>0</v>
      </c>
      <c r="P19" s="21">
        <f t="shared" si="14"/>
        <v>0</v>
      </c>
      <c r="Q19" s="22">
        <f>[4]Итого!AL19</f>
        <v>0</v>
      </c>
      <c r="R19" s="22">
        <f>[4]Итого!AM19</f>
        <v>0</v>
      </c>
      <c r="S19" s="22">
        <f>[4]Итого!AN19</f>
        <v>0</v>
      </c>
      <c r="T19" s="44">
        <f t="shared" si="15"/>
        <v>0</v>
      </c>
      <c r="U19" s="45">
        <f t="shared" si="2"/>
        <v>0</v>
      </c>
      <c r="V19" s="45">
        <f t="shared" si="2"/>
        <v>0</v>
      </c>
      <c r="W19" s="45">
        <f t="shared" si="2"/>
        <v>0</v>
      </c>
      <c r="X19" s="46">
        <f t="shared" si="16"/>
        <v>0</v>
      </c>
      <c r="Y19" s="43">
        <f t="shared" si="17"/>
        <v>0</v>
      </c>
      <c r="Z19" s="43">
        <f t="shared" si="18"/>
        <v>0</v>
      </c>
      <c r="AA19" s="43">
        <f t="shared" si="19"/>
        <v>0</v>
      </c>
      <c r="AB19" s="43">
        <f t="shared" si="19"/>
        <v>0</v>
      </c>
      <c r="AC19" s="43">
        <f t="shared" si="19"/>
        <v>0</v>
      </c>
      <c r="AD19" s="42">
        <f t="shared" si="3"/>
        <v>0</v>
      </c>
      <c r="AE19" s="43">
        <f t="shared" si="3"/>
        <v>0</v>
      </c>
      <c r="AF19" s="43">
        <f t="shared" si="3"/>
        <v>0</v>
      </c>
      <c r="AG19" s="43">
        <f t="shared" si="3"/>
        <v>0</v>
      </c>
      <c r="AH19" s="42">
        <f t="shared" si="4"/>
        <v>0</v>
      </c>
      <c r="AI19" s="36">
        <f t="shared" si="4"/>
        <v>0</v>
      </c>
      <c r="AJ19" s="36">
        <f t="shared" si="4"/>
        <v>0</v>
      </c>
      <c r="AK19" s="36">
        <f t="shared" si="4"/>
        <v>0</v>
      </c>
      <c r="AL19" s="42">
        <f t="shared" si="5"/>
        <v>0</v>
      </c>
      <c r="AM19" s="36">
        <f t="shared" si="5"/>
        <v>0</v>
      </c>
      <c r="AN19" s="36">
        <f t="shared" si="5"/>
        <v>0</v>
      </c>
      <c r="AO19" s="36">
        <f t="shared" si="5"/>
        <v>0</v>
      </c>
      <c r="AP19" s="70">
        <f t="shared" si="20"/>
        <v>0</v>
      </c>
      <c r="AQ19" s="43">
        <f t="shared" si="21"/>
        <v>0</v>
      </c>
      <c r="AR19" s="43">
        <f t="shared" si="22"/>
        <v>0</v>
      </c>
      <c r="AS19" s="43">
        <f t="shared" si="23"/>
        <v>0</v>
      </c>
      <c r="AT19" s="43">
        <f t="shared" si="24"/>
        <v>0</v>
      </c>
      <c r="AU19" s="43"/>
      <c r="AV19" s="43"/>
      <c r="AW19" s="43"/>
      <c r="AX19" s="42">
        <f t="shared" ref="AX19:AX28" si="31">AY19+BA19</f>
        <v>0</v>
      </c>
      <c r="AY19" s="36"/>
      <c r="AZ19" s="36"/>
      <c r="BA19" s="36"/>
      <c r="BB19" s="71"/>
      <c r="BC19" s="43">
        <f>ROUND(Z19/5*12,0)</f>
        <v>0</v>
      </c>
      <c r="BD19" s="43"/>
      <c r="BE19" s="43">
        <f t="shared" si="25"/>
        <v>0</v>
      </c>
      <c r="BF19" s="82">
        <f t="shared" si="26"/>
        <v>0</v>
      </c>
      <c r="BG19" s="35">
        <f t="shared" si="27"/>
        <v>0</v>
      </c>
      <c r="BH19" s="43">
        <f>E19+BE19</f>
        <v>0</v>
      </c>
      <c r="BI19" s="36">
        <f t="shared" si="28"/>
        <v>0</v>
      </c>
      <c r="BJ19" s="36">
        <f t="shared" si="29"/>
        <v>0</v>
      </c>
      <c r="BK19" s="19">
        <v>3</v>
      </c>
      <c r="BL19" s="20" t="s">
        <v>25</v>
      </c>
      <c r="BN19" s="34">
        <f t="shared" si="7"/>
        <v>0</v>
      </c>
      <c r="BO19" s="34">
        <f t="shared" si="30"/>
        <v>0</v>
      </c>
    </row>
    <row r="20" spans="1:67" ht="26.25">
      <c r="A20" s="19">
        <v>4</v>
      </c>
      <c r="B20" s="20" t="s">
        <v>27</v>
      </c>
      <c r="C20" s="52" t="s">
        <v>28</v>
      </c>
      <c r="D20" s="35">
        <f t="shared" si="8"/>
        <v>0</v>
      </c>
      <c r="E20" s="36">
        <f>[2]V_МО____нов!AM20</f>
        <v>0</v>
      </c>
      <c r="F20" s="36">
        <f>[2]V_МО____нов!AN20</f>
        <v>0</v>
      </c>
      <c r="G20" s="36">
        <f>[2]V_МО____нов!AO20</f>
        <v>0</v>
      </c>
      <c r="H20" s="42">
        <f t="shared" si="9"/>
        <v>0</v>
      </c>
      <c r="I20" s="43">
        <f t="shared" si="10"/>
        <v>0</v>
      </c>
      <c r="J20" s="43">
        <f t="shared" si="11"/>
        <v>0</v>
      </c>
      <c r="K20" s="43">
        <f t="shared" si="12"/>
        <v>0</v>
      </c>
      <c r="L20" s="42">
        <f t="shared" si="13"/>
        <v>0</v>
      </c>
      <c r="M20" s="43">
        <f>[3]Итого!AM14</f>
        <v>0</v>
      </c>
      <c r="N20" s="43">
        <f>[3]Итого!AN14</f>
        <v>0</v>
      </c>
      <c r="O20" s="43">
        <f>[3]Итого!AO14</f>
        <v>0</v>
      </c>
      <c r="P20" s="21">
        <f t="shared" si="14"/>
        <v>0</v>
      </c>
      <c r="Q20" s="22">
        <f>[4]Итого!AL20</f>
        <v>0</v>
      </c>
      <c r="R20" s="22">
        <f>[4]Итого!AM20</f>
        <v>0</v>
      </c>
      <c r="S20" s="22">
        <f>[4]Итого!AN20</f>
        <v>0</v>
      </c>
      <c r="T20" s="44">
        <f t="shared" si="15"/>
        <v>0</v>
      </c>
      <c r="U20" s="45">
        <f t="shared" si="2"/>
        <v>0</v>
      </c>
      <c r="V20" s="45">
        <f t="shared" si="2"/>
        <v>0</v>
      </c>
      <c r="W20" s="45">
        <f t="shared" si="2"/>
        <v>0</v>
      </c>
      <c r="X20" s="46">
        <f t="shared" si="16"/>
        <v>0</v>
      </c>
      <c r="Y20" s="43">
        <f t="shared" si="17"/>
        <v>0</v>
      </c>
      <c r="Z20" s="43">
        <f t="shared" si="18"/>
        <v>0</v>
      </c>
      <c r="AA20" s="43">
        <f t="shared" si="19"/>
        <v>0</v>
      </c>
      <c r="AB20" s="43">
        <f t="shared" si="19"/>
        <v>0</v>
      </c>
      <c r="AC20" s="43">
        <f t="shared" si="19"/>
        <v>0</v>
      </c>
      <c r="AD20" s="42">
        <f t="shared" si="3"/>
        <v>0</v>
      </c>
      <c r="AE20" s="43">
        <f t="shared" si="3"/>
        <v>0</v>
      </c>
      <c r="AF20" s="43">
        <f t="shared" si="3"/>
        <v>0</v>
      </c>
      <c r="AG20" s="43">
        <f t="shared" si="3"/>
        <v>0</v>
      </c>
      <c r="AH20" s="42">
        <f t="shared" si="4"/>
        <v>0</v>
      </c>
      <c r="AI20" s="36">
        <f t="shared" si="4"/>
        <v>0</v>
      </c>
      <c r="AJ20" s="36">
        <f t="shared" si="4"/>
        <v>0</v>
      </c>
      <c r="AK20" s="36">
        <f t="shared" si="4"/>
        <v>0</v>
      </c>
      <c r="AL20" s="42">
        <f t="shared" si="5"/>
        <v>0</v>
      </c>
      <c r="AM20" s="36">
        <f t="shared" si="5"/>
        <v>0</v>
      </c>
      <c r="AN20" s="36">
        <f t="shared" si="5"/>
        <v>0</v>
      </c>
      <c r="AO20" s="36">
        <f t="shared" si="5"/>
        <v>0</v>
      </c>
      <c r="AP20" s="70">
        <f t="shared" si="20"/>
        <v>0</v>
      </c>
      <c r="AQ20" s="43">
        <f t="shared" si="21"/>
        <v>0</v>
      </c>
      <c r="AR20" s="43">
        <f t="shared" si="22"/>
        <v>0</v>
      </c>
      <c r="AS20" s="43">
        <f t="shared" si="23"/>
        <v>0</v>
      </c>
      <c r="AT20" s="43">
        <f t="shared" si="24"/>
        <v>0</v>
      </c>
      <c r="AU20" s="43"/>
      <c r="AV20" s="43"/>
      <c r="AW20" s="43"/>
      <c r="AX20" s="42">
        <f t="shared" si="31"/>
        <v>0</v>
      </c>
      <c r="AY20" s="36"/>
      <c r="AZ20" s="36"/>
      <c r="BA20" s="36"/>
      <c r="BB20" s="36"/>
      <c r="BC20" s="43">
        <f>ROUND(Z20/5*12,0)</f>
        <v>0</v>
      </c>
      <c r="BD20" s="43"/>
      <c r="BE20" s="43">
        <f t="shared" si="25"/>
        <v>0</v>
      </c>
      <c r="BF20" s="82">
        <f t="shared" si="26"/>
        <v>0</v>
      </c>
      <c r="BG20" s="35">
        <f t="shared" si="27"/>
        <v>0</v>
      </c>
      <c r="BH20" s="43">
        <f>E20+BE20</f>
        <v>0</v>
      </c>
      <c r="BI20" s="36">
        <f t="shared" si="28"/>
        <v>0</v>
      </c>
      <c r="BJ20" s="36">
        <f t="shared" si="29"/>
        <v>0</v>
      </c>
      <c r="BK20" s="19">
        <v>4</v>
      </c>
      <c r="BL20" s="20" t="s">
        <v>27</v>
      </c>
      <c r="BN20" s="34">
        <f t="shared" si="7"/>
        <v>0</v>
      </c>
      <c r="BO20" s="34">
        <f t="shared" si="30"/>
        <v>0</v>
      </c>
    </row>
    <row r="21" spans="1:67" ht="51" customHeight="1">
      <c r="A21" s="19">
        <v>5</v>
      </c>
      <c r="B21" s="20" t="s">
        <v>29</v>
      </c>
      <c r="C21" s="52" t="s">
        <v>30</v>
      </c>
      <c r="D21" s="35">
        <f t="shared" si="8"/>
        <v>11190</v>
      </c>
      <c r="E21" s="36">
        <f>[2]V_МО____нов!AM21</f>
        <v>11190</v>
      </c>
      <c r="F21" s="36">
        <f>[2]V_МО____нов!AN21</f>
        <v>0</v>
      </c>
      <c r="G21" s="36">
        <f>[2]V_МО____нов!AO21</f>
        <v>0</v>
      </c>
      <c r="H21" s="42">
        <f t="shared" si="9"/>
        <v>4663</v>
      </c>
      <c r="I21" s="43">
        <f t="shared" si="10"/>
        <v>4663</v>
      </c>
      <c r="J21" s="43">
        <f t="shared" si="11"/>
        <v>0</v>
      </c>
      <c r="K21" s="43">
        <f t="shared" si="12"/>
        <v>0</v>
      </c>
      <c r="L21" s="42">
        <f t="shared" si="13"/>
        <v>6471</v>
      </c>
      <c r="M21" s="43">
        <f>[3]Итого!AM15</f>
        <v>6471</v>
      </c>
      <c r="N21" s="43">
        <f>[3]Итого!AN15</f>
        <v>0</v>
      </c>
      <c r="O21" s="43">
        <f>[3]Итого!AO15</f>
        <v>0</v>
      </c>
      <c r="P21" s="21">
        <f t="shared" si="14"/>
        <v>0</v>
      </c>
      <c r="Q21" s="22">
        <f>[4]Итого!AL21</f>
        <v>0</v>
      </c>
      <c r="R21" s="22">
        <f>[4]Итого!AM21</f>
        <v>0</v>
      </c>
      <c r="S21" s="22">
        <f>[4]Итого!AN21</f>
        <v>0</v>
      </c>
      <c r="T21" s="44">
        <f t="shared" si="15"/>
        <v>138.77000000000001</v>
      </c>
      <c r="U21" s="45">
        <f t="shared" si="2"/>
        <v>138.77000000000001</v>
      </c>
      <c r="V21" s="45">
        <f t="shared" si="2"/>
        <v>0</v>
      </c>
      <c r="W21" s="45">
        <f t="shared" si="2"/>
        <v>0</v>
      </c>
      <c r="X21" s="46">
        <f t="shared" si="16"/>
        <v>1808</v>
      </c>
      <c r="Y21" s="43">
        <f t="shared" si="17"/>
        <v>1808</v>
      </c>
      <c r="Z21" s="43">
        <f t="shared" si="18"/>
        <v>0</v>
      </c>
      <c r="AA21" s="43">
        <f t="shared" si="19"/>
        <v>1808</v>
      </c>
      <c r="AB21" s="43">
        <f t="shared" si="19"/>
        <v>0</v>
      </c>
      <c r="AC21" s="43">
        <f t="shared" si="19"/>
        <v>0</v>
      </c>
      <c r="AD21" s="42">
        <f t="shared" si="3"/>
        <v>1294</v>
      </c>
      <c r="AE21" s="43">
        <f t="shared" si="3"/>
        <v>1294</v>
      </c>
      <c r="AF21" s="43">
        <f t="shared" si="3"/>
        <v>0</v>
      </c>
      <c r="AG21" s="43">
        <f t="shared" si="3"/>
        <v>0</v>
      </c>
      <c r="AH21" s="42">
        <f t="shared" si="4"/>
        <v>-1808</v>
      </c>
      <c r="AI21" s="36">
        <f t="shared" si="4"/>
        <v>-1808</v>
      </c>
      <c r="AJ21" s="36">
        <f t="shared" si="4"/>
        <v>0</v>
      </c>
      <c r="AK21" s="36">
        <f t="shared" si="4"/>
        <v>0</v>
      </c>
      <c r="AL21" s="42">
        <f t="shared" si="5"/>
        <v>4719</v>
      </c>
      <c r="AM21" s="36">
        <f t="shared" si="5"/>
        <v>4719</v>
      </c>
      <c r="AN21" s="36">
        <f t="shared" si="5"/>
        <v>0</v>
      </c>
      <c r="AO21" s="36">
        <f t="shared" si="5"/>
        <v>0</v>
      </c>
      <c r="AP21" s="70">
        <f t="shared" si="20"/>
        <v>3.6</v>
      </c>
      <c r="AQ21" s="43">
        <f t="shared" si="21"/>
        <v>3.6</v>
      </c>
      <c r="AR21" s="43">
        <f t="shared" si="22"/>
        <v>0</v>
      </c>
      <c r="AS21" s="43">
        <f t="shared" si="23"/>
        <v>0</v>
      </c>
      <c r="AT21" s="43">
        <f t="shared" si="24"/>
        <v>0</v>
      </c>
      <c r="AU21" s="43"/>
      <c r="AV21" s="43"/>
      <c r="AW21" s="43"/>
      <c r="AX21" s="42">
        <f t="shared" si="31"/>
        <v>0</v>
      </c>
      <c r="AY21" s="36"/>
      <c r="AZ21" s="36"/>
      <c r="BA21" s="36"/>
      <c r="BB21" s="36"/>
      <c r="BC21" s="43">
        <f>ROUND(Z21/5*12,0)</f>
        <v>0</v>
      </c>
      <c r="BD21" s="43"/>
      <c r="BE21" s="43">
        <f t="shared" si="25"/>
        <v>0</v>
      </c>
      <c r="BF21" s="82">
        <f t="shared" si="26"/>
        <v>0</v>
      </c>
      <c r="BG21" s="35">
        <f t="shared" si="27"/>
        <v>11190</v>
      </c>
      <c r="BH21" s="43">
        <f>E21+BE21</f>
        <v>11190</v>
      </c>
      <c r="BI21" s="36">
        <f t="shared" si="28"/>
        <v>0</v>
      </c>
      <c r="BJ21" s="36">
        <f t="shared" si="29"/>
        <v>0</v>
      </c>
      <c r="BK21" s="19">
        <v>5</v>
      </c>
      <c r="BL21" s="20" t="s">
        <v>29</v>
      </c>
      <c r="BN21" s="34">
        <f t="shared" si="7"/>
        <v>11190</v>
      </c>
      <c r="BO21" s="34">
        <f t="shared" si="30"/>
        <v>0</v>
      </c>
    </row>
    <row r="22" spans="1:67" ht="25.5">
      <c r="A22" s="23"/>
      <c r="B22" s="24" t="s">
        <v>31</v>
      </c>
      <c r="C22" s="53"/>
      <c r="D22" s="37">
        <f>SUM(D17:D21)</f>
        <v>60887</v>
      </c>
      <c r="E22" s="37">
        <f t="shared" ref="E22:G22" si="32">SUM(E17:E21)</f>
        <v>58621</v>
      </c>
      <c r="F22" s="37">
        <f t="shared" si="32"/>
        <v>2266</v>
      </c>
      <c r="G22" s="37">
        <f t="shared" si="32"/>
        <v>0</v>
      </c>
      <c r="H22" s="37">
        <f t="shared" ref="H22" si="33">SUM(H17:H21)</f>
        <v>25371</v>
      </c>
      <c r="I22" s="37">
        <f t="shared" ref="I22" si="34">SUM(I17:I21)</f>
        <v>24426</v>
      </c>
      <c r="J22" s="37">
        <f t="shared" ref="J22" si="35">SUM(J17:J21)</f>
        <v>945</v>
      </c>
      <c r="K22" s="37">
        <f t="shared" ref="K22" si="36">SUM(K17:K21)</f>
        <v>0</v>
      </c>
      <c r="L22" s="37">
        <f t="shared" ref="L22" si="37">SUM(L17:L21)</f>
        <v>27839</v>
      </c>
      <c r="M22" s="37">
        <f t="shared" ref="M22" si="38">SUM(M17:M21)</f>
        <v>27281</v>
      </c>
      <c r="N22" s="37">
        <f t="shared" ref="N22" si="39">SUM(N17:N21)</f>
        <v>558</v>
      </c>
      <c r="O22" s="37">
        <f t="shared" ref="O22" si="40">SUM(O17:O21)</f>
        <v>0</v>
      </c>
      <c r="P22" s="37">
        <f t="shared" ref="P22" si="41">SUM(P17:P21)</f>
        <v>0</v>
      </c>
      <c r="Q22" s="37">
        <f t="shared" ref="Q22" si="42">SUM(Q17:Q21)</f>
        <v>0</v>
      </c>
      <c r="R22" s="37">
        <f t="shared" ref="R22" si="43">SUM(R17:R21)</f>
        <v>0</v>
      </c>
      <c r="S22" s="37">
        <f t="shared" ref="S22" si="44">SUM(S17:S21)</f>
        <v>0</v>
      </c>
      <c r="T22" s="48">
        <f t="shared" si="15"/>
        <v>109.73</v>
      </c>
      <c r="U22" s="48">
        <f t="shared" si="2"/>
        <v>111.69</v>
      </c>
      <c r="V22" s="48">
        <f t="shared" si="2"/>
        <v>59.05</v>
      </c>
      <c r="W22" s="49">
        <f t="shared" si="2"/>
        <v>0</v>
      </c>
      <c r="X22" s="38">
        <f>SUM(X17:X21)</f>
        <v>2468</v>
      </c>
      <c r="Y22" s="38">
        <f t="shared" ref="Y22:AC22" si="45">SUM(Y17:Y21)</f>
        <v>2898</v>
      </c>
      <c r="Z22" s="38">
        <f t="shared" si="45"/>
        <v>-430</v>
      </c>
      <c r="AA22" s="38">
        <f t="shared" si="45"/>
        <v>2855</v>
      </c>
      <c r="AB22" s="38">
        <f t="shared" si="45"/>
        <v>-387</v>
      </c>
      <c r="AC22" s="38">
        <f t="shared" si="45"/>
        <v>0</v>
      </c>
      <c r="AD22" s="38">
        <f>SUM(AD17:AD21)</f>
        <v>5567</v>
      </c>
      <c r="AE22" s="38">
        <f t="shared" ref="AE22:AG22" si="46">SUM(AE17:AE21)</f>
        <v>5456</v>
      </c>
      <c r="AF22" s="38">
        <f t="shared" si="46"/>
        <v>112</v>
      </c>
      <c r="AG22" s="38">
        <f t="shared" si="46"/>
        <v>0</v>
      </c>
      <c r="AH22" s="38">
        <f>SUM(AH17:AH21)</f>
        <v>-2468</v>
      </c>
      <c r="AI22" s="38">
        <f t="shared" ref="AI22:AK22" si="47">SUM(AI17:AI21)</f>
        <v>-2855</v>
      </c>
      <c r="AJ22" s="38">
        <f t="shared" si="47"/>
        <v>387</v>
      </c>
      <c r="AK22" s="38">
        <f t="shared" si="47"/>
        <v>0</v>
      </c>
      <c r="AL22" s="38">
        <f>SUM(AL17:AL21)</f>
        <v>33048</v>
      </c>
      <c r="AM22" s="38">
        <f t="shared" ref="AM22:AO22" si="48">SUM(AM17:AM21)</f>
        <v>31340</v>
      </c>
      <c r="AN22" s="38">
        <f t="shared" si="48"/>
        <v>1708</v>
      </c>
      <c r="AO22" s="38">
        <f t="shared" si="48"/>
        <v>0</v>
      </c>
      <c r="AP22" s="72">
        <f t="shared" si="20"/>
        <v>5.9</v>
      </c>
      <c r="AQ22" s="38">
        <f t="shared" si="21"/>
        <v>5.7</v>
      </c>
      <c r="AR22" s="38">
        <f t="shared" si="22"/>
        <v>15.3</v>
      </c>
      <c r="AS22" s="38">
        <f t="shared" si="23"/>
        <v>0</v>
      </c>
      <c r="AT22" s="38">
        <f>SUM(AT17:AT21)</f>
        <v>0</v>
      </c>
      <c r="AU22" s="38">
        <f t="shared" ref="AU22:AW22" si="49">SUM(AU17:AU21)</f>
        <v>0</v>
      </c>
      <c r="AV22" s="38">
        <f t="shared" si="49"/>
        <v>0</v>
      </c>
      <c r="AW22" s="38">
        <f t="shared" si="49"/>
        <v>0</v>
      </c>
      <c r="AX22" s="37">
        <f t="shared" si="31"/>
        <v>0</v>
      </c>
      <c r="AY22" s="37">
        <f>SUM(AY17:AY21)</f>
        <v>0</v>
      </c>
      <c r="AZ22" s="37"/>
      <c r="BA22" s="37">
        <f>SUM(BA17:BA21)</f>
        <v>0</v>
      </c>
      <c r="BB22" s="37">
        <f>SUM(BB17:BB21)</f>
        <v>0</v>
      </c>
      <c r="BC22" s="38">
        <f t="shared" ref="BC22:BF22" si="50">SUM(BC17:BC21)</f>
        <v>-1032</v>
      </c>
      <c r="BD22" s="38">
        <f t="shared" si="50"/>
        <v>-3240</v>
      </c>
      <c r="BE22" s="38">
        <f t="shared" si="50"/>
        <v>-4272</v>
      </c>
      <c r="BF22" s="83">
        <f t="shared" si="50"/>
        <v>-2795212.32</v>
      </c>
      <c r="BG22" s="37">
        <f>SUM(BG17:BG21)</f>
        <v>56615</v>
      </c>
      <c r="BH22" s="37">
        <f t="shared" ref="BH22" si="51">SUM(BH17:BH21)</f>
        <v>54349</v>
      </c>
      <c r="BI22" s="37">
        <f t="shared" ref="BI22" si="52">SUM(BI17:BI21)</f>
        <v>2266</v>
      </c>
      <c r="BJ22" s="37">
        <f t="shared" ref="BJ22" si="53">SUM(BJ17:BJ21)</f>
        <v>0</v>
      </c>
      <c r="BK22" s="23"/>
      <c r="BL22" s="24" t="s">
        <v>31</v>
      </c>
      <c r="BN22" s="34">
        <f t="shared" si="7"/>
        <v>56615</v>
      </c>
      <c r="BO22" s="34">
        <f t="shared" si="30"/>
        <v>0</v>
      </c>
    </row>
    <row r="23" spans="1:67" ht="26.25">
      <c r="A23" s="19">
        <v>6</v>
      </c>
      <c r="B23" s="20" t="s">
        <v>32</v>
      </c>
      <c r="C23" s="52" t="s">
        <v>33</v>
      </c>
      <c r="D23" s="35">
        <f t="shared" si="8"/>
        <v>148369</v>
      </c>
      <c r="E23" s="36">
        <f>[2]V_МО____нов!AM23</f>
        <v>148369</v>
      </c>
      <c r="F23" s="36">
        <f>[2]V_МО____нов!AN23</f>
        <v>0</v>
      </c>
      <c r="G23" s="36">
        <f>[2]V_МО____нов!AO23</f>
        <v>0</v>
      </c>
      <c r="H23" s="42">
        <f t="shared" ref="H23:H28" si="54">I23+J23+K23</f>
        <v>61820</v>
      </c>
      <c r="I23" s="43">
        <f t="shared" ref="I23:I28" si="55">ROUND(E23/12*5,0)</f>
        <v>61820</v>
      </c>
      <c r="J23" s="43">
        <f t="shared" ref="J23:J28" si="56">ROUND(F23/12*5,0)</f>
        <v>0</v>
      </c>
      <c r="K23" s="43">
        <f t="shared" ref="K23:K28" si="57">ROUND(G23/12*5,0)</f>
        <v>0</v>
      </c>
      <c r="L23" s="42">
        <f t="shared" ref="L23:L28" si="58">M23+N23+O23</f>
        <v>58093</v>
      </c>
      <c r="M23" s="43">
        <f>[3]Итого!AM17</f>
        <v>58093</v>
      </c>
      <c r="N23" s="43">
        <f>[3]Итого!AN17</f>
        <v>0</v>
      </c>
      <c r="O23" s="43">
        <f>[3]Итого!AO17</f>
        <v>0</v>
      </c>
      <c r="P23" s="21">
        <f t="shared" ref="P23:P28" si="59">Q23+R23+S23</f>
        <v>0</v>
      </c>
      <c r="Q23" s="22">
        <f>[4]Итого!AL23</f>
        <v>0</v>
      </c>
      <c r="R23" s="22">
        <f>[4]Итого!AM23</f>
        <v>0</v>
      </c>
      <c r="S23" s="22">
        <f>[4]Итого!AN23</f>
        <v>0</v>
      </c>
      <c r="T23" s="44">
        <f t="shared" si="15"/>
        <v>93.97</v>
      </c>
      <c r="U23" s="45">
        <f t="shared" si="2"/>
        <v>93.97</v>
      </c>
      <c r="V23" s="45">
        <f t="shared" si="2"/>
        <v>0</v>
      </c>
      <c r="W23" s="45">
        <f t="shared" si="2"/>
        <v>0</v>
      </c>
      <c r="X23" s="46">
        <f t="shared" si="16"/>
        <v>-3727</v>
      </c>
      <c r="Y23" s="43">
        <f t="shared" ref="Y23:Y28" si="60">IFERROR(IF(X23&gt;0,X23,0),0)</f>
        <v>0</v>
      </c>
      <c r="Z23" s="43">
        <f t="shared" ref="Z23:Z28" si="61">IFERROR(IF(X23&lt;0,X23,0),0)</f>
        <v>-3727</v>
      </c>
      <c r="AA23" s="43">
        <f t="shared" ref="AA23:AC28" si="62">M23-I23</f>
        <v>-3727</v>
      </c>
      <c r="AB23" s="43">
        <f t="shared" si="62"/>
        <v>0</v>
      </c>
      <c r="AC23" s="43">
        <f t="shared" si="62"/>
        <v>0</v>
      </c>
      <c r="AD23" s="42">
        <f t="shared" ref="AD23:AG28" si="63">ROUND((L23/$AD$6),0)</f>
        <v>11619</v>
      </c>
      <c r="AE23" s="43">
        <f t="shared" si="63"/>
        <v>11619</v>
      </c>
      <c r="AF23" s="43">
        <f t="shared" si="63"/>
        <v>0</v>
      </c>
      <c r="AG23" s="43">
        <f t="shared" si="63"/>
        <v>0</v>
      </c>
      <c r="AH23" s="42">
        <f t="shared" ref="AH23:AK28" si="64">ROUND((H23-L23),0)</f>
        <v>3727</v>
      </c>
      <c r="AI23" s="36">
        <f t="shared" si="64"/>
        <v>3727</v>
      </c>
      <c r="AJ23" s="36">
        <f t="shared" si="64"/>
        <v>0</v>
      </c>
      <c r="AK23" s="36">
        <f t="shared" si="64"/>
        <v>0</v>
      </c>
      <c r="AL23" s="42">
        <f t="shared" ref="AL23:AO28" si="65">D23-L23</f>
        <v>90276</v>
      </c>
      <c r="AM23" s="36">
        <f t="shared" si="65"/>
        <v>90276</v>
      </c>
      <c r="AN23" s="36">
        <f t="shared" si="65"/>
        <v>0</v>
      </c>
      <c r="AO23" s="36">
        <f t="shared" si="65"/>
        <v>0</v>
      </c>
      <c r="AP23" s="70">
        <f t="shared" si="20"/>
        <v>7.8</v>
      </c>
      <c r="AQ23" s="43">
        <f t="shared" si="21"/>
        <v>7.8</v>
      </c>
      <c r="AR23" s="43">
        <f t="shared" si="22"/>
        <v>0</v>
      </c>
      <c r="AS23" s="43">
        <f t="shared" si="23"/>
        <v>0</v>
      </c>
      <c r="AT23" s="43">
        <f t="shared" ref="AT23:AT28" si="66">AU23+AV23+AW23</f>
        <v>0</v>
      </c>
      <c r="AU23" s="43"/>
      <c r="AV23" s="43"/>
      <c r="AW23" s="43"/>
      <c r="AX23" s="42">
        <f t="shared" si="31"/>
        <v>-8238</v>
      </c>
      <c r="AY23" s="36">
        <v>-8238</v>
      </c>
      <c r="AZ23" s="36"/>
      <c r="BA23" s="36"/>
      <c r="BB23" s="36"/>
      <c r="BC23" s="43">
        <f t="shared" ref="BC23:BC28" si="67">ROUND(Z23/5*12,0)</f>
        <v>-8945</v>
      </c>
      <c r="BD23" s="43">
        <f>ROUND(E23*$BD$115,0)+1</f>
        <v>-14373</v>
      </c>
      <c r="BE23" s="43">
        <f t="shared" ref="BE23:BE28" si="68">BC23+BD23</f>
        <v>-23318</v>
      </c>
      <c r="BF23" s="82">
        <f t="shared" si="26"/>
        <v>-15257200.58</v>
      </c>
      <c r="BG23" s="35">
        <f t="shared" ref="BG23:BG28" si="69">BH23+BI23+BJ23</f>
        <v>125051</v>
      </c>
      <c r="BH23" s="43">
        <f>E23+BE23</f>
        <v>125051</v>
      </c>
      <c r="BI23" s="36">
        <f t="shared" ref="BI23:BI28" si="70">F23</f>
        <v>0</v>
      </c>
      <c r="BJ23" s="36">
        <f>G23</f>
        <v>0</v>
      </c>
      <c r="BK23" s="19">
        <v>6</v>
      </c>
      <c r="BL23" s="20" t="s">
        <v>32</v>
      </c>
      <c r="BN23" s="34">
        <f t="shared" si="7"/>
        <v>125051</v>
      </c>
      <c r="BO23" s="34">
        <f t="shared" si="30"/>
        <v>0</v>
      </c>
    </row>
    <row r="24" spans="1:67" ht="26.25">
      <c r="A24" s="19">
        <v>7</v>
      </c>
      <c r="B24" s="20" t="s">
        <v>34</v>
      </c>
      <c r="C24" s="52" t="s">
        <v>35</v>
      </c>
      <c r="D24" s="35">
        <f t="shared" si="8"/>
        <v>65732</v>
      </c>
      <c r="E24" s="36">
        <f>[2]V_МО____нов!AM24</f>
        <v>22663</v>
      </c>
      <c r="F24" s="36">
        <f>[2]V_МО____нов!AN24</f>
        <v>43069</v>
      </c>
      <c r="G24" s="36">
        <f>[2]V_МО____нов!AO24</f>
        <v>0</v>
      </c>
      <c r="H24" s="42">
        <f t="shared" si="54"/>
        <v>27388</v>
      </c>
      <c r="I24" s="43">
        <f t="shared" si="55"/>
        <v>9443</v>
      </c>
      <c r="J24" s="43">
        <f t="shared" si="56"/>
        <v>17945</v>
      </c>
      <c r="K24" s="43">
        <f t="shared" si="57"/>
        <v>0</v>
      </c>
      <c r="L24" s="42">
        <f t="shared" si="58"/>
        <v>22179</v>
      </c>
      <c r="M24" s="43">
        <f>[3]Итого!AM18</f>
        <v>5254</v>
      </c>
      <c r="N24" s="43">
        <f>[3]Итого!AN18</f>
        <v>16925</v>
      </c>
      <c r="O24" s="43">
        <f>[3]Итого!AO18</f>
        <v>0</v>
      </c>
      <c r="P24" s="21">
        <f t="shared" si="59"/>
        <v>0</v>
      </c>
      <c r="Q24" s="22">
        <f>[4]Итого!AL24</f>
        <v>0</v>
      </c>
      <c r="R24" s="22">
        <f>[4]Итого!AM24</f>
        <v>0</v>
      </c>
      <c r="S24" s="22">
        <f>[4]Итого!AN24</f>
        <v>0</v>
      </c>
      <c r="T24" s="44">
        <f t="shared" si="15"/>
        <v>80.98</v>
      </c>
      <c r="U24" s="45">
        <f t="shared" si="2"/>
        <v>55.64</v>
      </c>
      <c r="V24" s="45">
        <f t="shared" si="2"/>
        <v>94.32</v>
      </c>
      <c r="W24" s="45">
        <f t="shared" si="2"/>
        <v>0</v>
      </c>
      <c r="X24" s="46">
        <f t="shared" si="16"/>
        <v>-5209</v>
      </c>
      <c r="Y24" s="43">
        <f t="shared" si="60"/>
        <v>0</v>
      </c>
      <c r="Z24" s="43">
        <f t="shared" si="61"/>
        <v>-5209</v>
      </c>
      <c r="AA24" s="43">
        <f t="shared" si="62"/>
        <v>-4189</v>
      </c>
      <c r="AB24" s="43">
        <f t="shared" si="62"/>
        <v>-1020</v>
      </c>
      <c r="AC24" s="43">
        <f t="shared" si="62"/>
        <v>0</v>
      </c>
      <c r="AD24" s="42">
        <f t="shared" si="63"/>
        <v>4436</v>
      </c>
      <c r="AE24" s="43">
        <f t="shared" si="63"/>
        <v>1051</v>
      </c>
      <c r="AF24" s="43">
        <f t="shared" si="63"/>
        <v>3385</v>
      </c>
      <c r="AG24" s="43">
        <f t="shared" si="63"/>
        <v>0</v>
      </c>
      <c r="AH24" s="42">
        <f t="shared" si="64"/>
        <v>5209</v>
      </c>
      <c r="AI24" s="36">
        <f t="shared" si="64"/>
        <v>4189</v>
      </c>
      <c r="AJ24" s="36">
        <f t="shared" si="64"/>
        <v>1020</v>
      </c>
      <c r="AK24" s="36">
        <f t="shared" si="64"/>
        <v>0</v>
      </c>
      <c r="AL24" s="42">
        <f t="shared" si="65"/>
        <v>43553</v>
      </c>
      <c r="AM24" s="36">
        <f t="shared" si="65"/>
        <v>17409</v>
      </c>
      <c r="AN24" s="36">
        <f t="shared" si="65"/>
        <v>26144</v>
      </c>
      <c r="AO24" s="36">
        <f t="shared" si="65"/>
        <v>0</v>
      </c>
      <c r="AP24" s="70">
        <f t="shared" si="20"/>
        <v>9.8000000000000007</v>
      </c>
      <c r="AQ24" s="43">
        <f t="shared" si="21"/>
        <v>16.600000000000001</v>
      </c>
      <c r="AR24" s="43">
        <f t="shared" si="22"/>
        <v>7.7</v>
      </c>
      <c r="AS24" s="43">
        <f t="shared" si="23"/>
        <v>0</v>
      </c>
      <c r="AT24" s="43">
        <f t="shared" si="66"/>
        <v>0</v>
      </c>
      <c r="AU24" s="43"/>
      <c r="AV24" s="43"/>
      <c r="AW24" s="43"/>
      <c r="AX24" s="42">
        <f t="shared" si="31"/>
        <v>-2413</v>
      </c>
      <c r="AY24" s="36">
        <f>ROUND($AY$111*Z24,0)+1</f>
        <v>-2413</v>
      </c>
      <c r="AZ24" s="36"/>
      <c r="BA24" s="36"/>
      <c r="BB24" s="36"/>
      <c r="BC24" s="43">
        <f t="shared" si="67"/>
        <v>-12502</v>
      </c>
      <c r="BD24" s="43">
        <f>ROUND(E24*$BD$115,0)</f>
        <v>-2196</v>
      </c>
      <c r="BE24" s="43">
        <f t="shared" si="68"/>
        <v>-14698</v>
      </c>
      <c r="BF24" s="82">
        <f t="shared" si="26"/>
        <v>-9617048.3800000008</v>
      </c>
      <c r="BG24" s="35">
        <f t="shared" si="69"/>
        <v>51034</v>
      </c>
      <c r="BH24" s="43">
        <f>E24+BE24</f>
        <v>7965</v>
      </c>
      <c r="BI24" s="36">
        <f t="shared" si="70"/>
        <v>43069</v>
      </c>
      <c r="BJ24" s="36">
        <f>G24</f>
        <v>0</v>
      </c>
      <c r="BK24" s="19">
        <v>7</v>
      </c>
      <c r="BL24" s="20" t="s">
        <v>34</v>
      </c>
      <c r="BN24" s="34">
        <f t="shared" si="7"/>
        <v>51034</v>
      </c>
      <c r="BO24" s="34">
        <f t="shared" si="30"/>
        <v>0</v>
      </c>
    </row>
    <row r="25" spans="1:67" ht="26.25">
      <c r="A25" s="19">
        <v>8</v>
      </c>
      <c r="B25" s="20" t="s">
        <v>36</v>
      </c>
      <c r="C25" s="52" t="s">
        <v>37</v>
      </c>
      <c r="D25" s="35">
        <f t="shared" si="8"/>
        <v>4446</v>
      </c>
      <c r="E25" s="36">
        <f>[2]V_МО____нов!AM25</f>
        <v>4446</v>
      </c>
      <c r="F25" s="36">
        <f>[2]V_МО____нов!AN25</f>
        <v>0</v>
      </c>
      <c r="G25" s="36">
        <f>[2]V_МО____нов!AO25</f>
        <v>0</v>
      </c>
      <c r="H25" s="42">
        <f t="shared" si="54"/>
        <v>1853</v>
      </c>
      <c r="I25" s="43">
        <f t="shared" si="55"/>
        <v>1853</v>
      </c>
      <c r="J25" s="43">
        <f t="shared" si="56"/>
        <v>0</v>
      </c>
      <c r="K25" s="43">
        <f t="shared" si="57"/>
        <v>0</v>
      </c>
      <c r="L25" s="42">
        <f t="shared" si="58"/>
        <v>1714</v>
      </c>
      <c r="M25" s="43">
        <f>[3]Итого!AM19</f>
        <v>1714</v>
      </c>
      <c r="N25" s="43">
        <f>[3]Итого!AN19</f>
        <v>0</v>
      </c>
      <c r="O25" s="43">
        <f>[3]Итого!AO19</f>
        <v>0</v>
      </c>
      <c r="P25" s="21">
        <f t="shared" si="59"/>
        <v>0</v>
      </c>
      <c r="Q25" s="22">
        <f>[4]Итого!AL25</f>
        <v>0</v>
      </c>
      <c r="R25" s="22">
        <f>[4]Итого!AM25</f>
        <v>0</v>
      </c>
      <c r="S25" s="22">
        <f>[4]Итого!AN25</f>
        <v>0</v>
      </c>
      <c r="T25" s="44">
        <f t="shared" si="15"/>
        <v>92.5</v>
      </c>
      <c r="U25" s="45">
        <f t="shared" si="2"/>
        <v>92.5</v>
      </c>
      <c r="V25" s="45">
        <f t="shared" si="2"/>
        <v>0</v>
      </c>
      <c r="W25" s="45">
        <f t="shared" si="2"/>
        <v>0</v>
      </c>
      <c r="X25" s="46">
        <f t="shared" si="16"/>
        <v>-139</v>
      </c>
      <c r="Y25" s="43">
        <f t="shared" si="60"/>
        <v>0</v>
      </c>
      <c r="Z25" s="43">
        <f t="shared" si="61"/>
        <v>-139</v>
      </c>
      <c r="AA25" s="43">
        <f t="shared" si="62"/>
        <v>-139</v>
      </c>
      <c r="AB25" s="43">
        <f t="shared" si="62"/>
        <v>0</v>
      </c>
      <c r="AC25" s="43">
        <f t="shared" si="62"/>
        <v>0</v>
      </c>
      <c r="AD25" s="42">
        <f t="shared" si="63"/>
        <v>343</v>
      </c>
      <c r="AE25" s="43">
        <f t="shared" si="63"/>
        <v>343</v>
      </c>
      <c r="AF25" s="43">
        <f t="shared" si="63"/>
        <v>0</v>
      </c>
      <c r="AG25" s="43">
        <f t="shared" si="63"/>
        <v>0</v>
      </c>
      <c r="AH25" s="42">
        <f t="shared" si="64"/>
        <v>139</v>
      </c>
      <c r="AI25" s="36">
        <f t="shared" si="64"/>
        <v>139</v>
      </c>
      <c r="AJ25" s="36">
        <f t="shared" si="64"/>
        <v>0</v>
      </c>
      <c r="AK25" s="36">
        <f t="shared" si="64"/>
        <v>0</v>
      </c>
      <c r="AL25" s="42">
        <f t="shared" si="65"/>
        <v>2732</v>
      </c>
      <c r="AM25" s="36">
        <f t="shared" si="65"/>
        <v>2732</v>
      </c>
      <c r="AN25" s="36">
        <f t="shared" si="65"/>
        <v>0</v>
      </c>
      <c r="AO25" s="36">
        <f t="shared" si="65"/>
        <v>0</v>
      </c>
      <c r="AP25" s="70">
        <f t="shared" si="20"/>
        <v>8</v>
      </c>
      <c r="AQ25" s="73">
        <f t="shared" si="21"/>
        <v>8</v>
      </c>
      <c r="AR25" s="43">
        <f t="shared" si="22"/>
        <v>0</v>
      </c>
      <c r="AS25" s="43">
        <f t="shared" si="23"/>
        <v>0</v>
      </c>
      <c r="AT25" s="43">
        <f t="shared" si="66"/>
        <v>16475</v>
      </c>
      <c r="AU25" s="43">
        <v>16475</v>
      </c>
      <c r="AV25" s="43"/>
      <c r="AW25" s="43"/>
      <c r="AX25" s="42">
        <f t="shared" si="31"/>
        <v>16475</v>
      </c>
      <c r="AY25" s="36">
        <v>16475</v>
      </c>
      <c r="AZ25" s="36"/>
      <c r="BA25" s="36"/>
      <c r="BB25" s="36" t="s">
        <v>172</v>
      </c>
      <c r="BC25" s="43">
        <f t="shared" si="67"/>
        <v>-334</v>
      </c>
      <c r="BD25" s="43"/>
      <c r="BE25" s="43">
        <f t="shared" si="68"/>
        <v>-334</v>
      </c>
      <c r="BF25" s="82">
        <f t="shared" si="26"/>
        <v>-218539.54</v>
      </c>
      <c r="BG25" s="35">
        <f t="shared" si="69"/>
        <v>4112</v>
      </c>
      <c r="BH25" s="43">
        <f>E25+BE25</f>
        <v>4112</v>
      </c>
      <c r="BI25" s="36">
        <f t="shared" si="70"/>
        <v>0</v>
      </c>
      <c r="BJ25" s="36">
        <f>G25</f>
        <v>0</v>
      </c>
      <c r="BK25" s="19">
        <v>8</v>
      </c>
      <c r="BL25" s="20" t="s">
        <v>36</v>
      </c>
      <c r="BN25" s="34">
        <f t="shared" si="7"/>
        <v>4112</v>
      </c>
      <c r="BO25" s="34">
        <f t="shared" si="30"/>
        <v>0</v>
      </c>
    </row>
    <row r="26" spans="1:67" ht="26.25">
      <c r="A26" s="19">
        <v>9</v>
      </c>
      <c r="B26" s="20" t="s">
        <v>38</v>
      </c>
      <c r="C26" s="52" t="s">
        <v>39</v>
      </c>
      <c r="D26" s="35">
        <f t="shared" si="8"/>
        <v>22851</v>
      </c>
      <c r="E26" s="36">
        <f>[2]V_МО____нов!AM26</f>
        <v>0</v>
      </c>
      <c r="F26" s="36">
        <f>[2]V_МО____нов!AN26</f>
        <v>0</v>
      </c>
      <c r="G26" s="36">
        <f>[2]V_МО____нов!AO26</f>
        <v>22851</v>
      </c>
      <c r="H26" s="42">
        <f t="shared" si="54"/>
        <v>9521</v>
      </c>
      <c r="I26" s="43">
        <f t="shared" si="55"/>
        <v>0</v>
      </c>
      <c r="J26" s="43">
        <f t="shared" si="56"/>
        <v>0</v>
      </c>
      <c r="K26" s="43">
        <f t="shared" si="57"/>
        <v>9521</v>
      </c>
      <c r="L26" s="42">
        <f t="shared" si="58"/>
        <v>7543</v>
      </c>
      <c r="M26" s="43">
        <f>[3]Итого!AM20</f>
        <v>0</v>
      </c>
      <c r="N26" s="43">
        <f>[3]Итого!AN20</f>
        <v>0</v>
      </c>
      <c r="O26" s="43">
        <f>[3]Итого!AO20</f>
        <v>7543</v>
      </c>
      <c r="P26" s="21">
        <f t="shared" si="59"/>
        <v>0</v>
      </c>
      <c r="Q26" s="22">
        <f>[4]Итого!AL26</f>
        <v>0</v>
      </c>
      <c r="R26" s="22">
        <f>[4]Итого!AM26</f>
        <v>0</v>
      </c>
      <c r="S26" s="22"/>
      <c r="T26" s="44">
        <f t="shared" si="15"/>
        <v>79.22</v>
      </c>
      <c r="U26" s="45">
        <f t="shared" si="2"/>
        <v>0</v>
      </c>
      <c r="V26" s="45">
        <f t="shared" si="2"/>
        <v>0</v>
      </c>
      <c r="W26" s="45">
        <f t="shared" si="2"/>
        <v>79.22</v>
      </c>
      <c r="X26" s="46">
        <f t="shared" si="16"/>
        <v>-1978</v>
      </c>
      <c r="Y26" s="43">
        <f t="shared" si="60"/>
        <v>0</v>
      </c>
      <c r="Z26" s="43">
        <f t="shared" si="61"/>
        <v>-1978</v>
      </c>
      <c r="AA26" s="43">
        <f t="shared" si="62"/>
        <v>0</v>
      </c>
      <c r="AB26" s="43">
        <f t="shared" si="62"/>
        <v>0</v>
      </c>
      <c r="AC26" s="43">
        <f t="shared" si="62"/>
        <v>-1978</v>
      </c>
      <c r="AD26" s="42">
        <f t="shared" si="63"/>
        <v>1509</v>
      </c>
      <c r="AE26" s="43">
        <f t="shared" si="63"/>
        <v>0</v>
      </c>
      <c r="AF26" s="43">
        <f t="shared" si="63"/>
        <v>0</v>
      </c>
      <c r="AG26" s="43">
        <f t="shared" si="63"/>
        <v>1509</v>
      </c>
      <c r="AH26" s="42">
        <f t="shared" si="64"/>
        <v>1978</v>
      </c>
      <c r="AI26" s="36">
        <f t="shared" si="64"/>
        <v>0</v>
      </c>
      <c r="AJ26" s="36">
        <f t="shared" si="64"/>
        <v>0</v>
      </c>
      <c r="AK26" s="36">
        <f t="shared" si="64"/>
        <v>1978</v>
      </c>
      <c r="AL26" s="42">
        <f t="shared" si="65"/>
        <v>15308</v>
      </c>
      <c r="AM26" s="36">
        <f t="shared" si="65"/>
        <v>0</v>
      </c>
      <c r="AN26" s="36">
        <f t="shared" si="65"/>
        <v>0</v>
      </c>
      <c r="AO26" s="36">
        <f t="shared" si="65"/>
        <v>15308</v>
      </c>
      <c r="AP26" s="70">
        <f t="shared" si="20"/>
        <v>10.1</v>
      </c>
      <c r="AQ26" s="43">
        <f t="shared" si="21"/>
        <v>0</v>
      </c>
      <c r="AR26" s="43">
        <f t="shared" si="22"/>
        <v>0</v>
      </c>
      <c r="AS26" s="43">
        <f t="shared" si="23"/>
        <v>10.1</v>
      </c>
      <c r="AT26" s="43">
        <f t="shared" si="66"/>
        <v>6319</v>
      </c>
      <c r="AU26" s="43"/>
      <c r="AV26" s="43"/>
      <c r="AW26" s="43">
        <v>6319</v>
      </c>
      <c r="AX26" s="42">
        <f t="shared" si="31"/>
        <v>2881</v>
      </c>
      <c r="AY26" s="36"/>
      <c r="AZ26" s="36"/>
      <c r="BA26" s="36">
        <v>2881</v>
      </c>
      <c r="BB26" s="36" t="s">
        <v>40</v>
      </c>
      <c r="BC26" s="43">
        <f t="shared" si="67"/>
        <v>-4747</v>
      </c>
      <c r="BD26" s="43"/>
      <c r="BE26" s="43">
        <f t="shared" si="68"/>
        <v>-4747</v>
      </c>
      <c r="BF26" s="82">
        <f t="shared" si="26"/>
        <v>-3106009.57</v>
      </c>
      <c r="BG26" s="35">
        <f t="shared" si="69"/>
        <v>18104</v>
      </c>
      <c r="BH26" s="43"/>
      <c r="BI26" s="36">
        <f t="shared" si="70"/>
        <v>0</v>
      </c>
      <c r="BJ26" s="36">
        <f>G26+BE26</f>
        <v>18104</v>
      </c>
      <c r="BK26" s="19">
        <v>9</v>
      </c>
      <c r="BL26" s="20" t="s">
        <v>38</v>
      </c>
      <c r="BN26" s="34">
        <f t="shared" si="7"/>
        <v>18104</v>
      </c>
      <c r="BO26" s="34">
        <f t="shared" si="30"/>
        <v>0</v>
      </c>
    </row>
    <row r="27" spans="1:67" ht="26.25">
      <c r="A27" s="19">
        <v>10</v>
      </c>
      <c r="B27" s="20" t="s">
        <v>41</v>
      </c>
      <c r="C27" s="52" t="s">
        <v>42</v>
      </c>
      <c r="D27" s="35">
        <f t="shared" si="8"/>
        <v>0</v>
      </c>
      <c r="E27" s="36">
        <f>[2]V_МО____нов!AM27</f>
        <v>0</v>
      </c>
      <c r="F27" s="36">
        <f>[2]V_МО____нов!AN27</f>
        <v>0</v>
      </c>
      <c r="G27" s="36">
        <f>[2]V_МО____нов!AO27</f>
        <v>0</v>
      </c>
      <c r="H27" s="42">
        <f t="shared" si="54"/>
        <v>0</v>
      </c>
      <c r="I27" s="43">
        <f t="shared" si="55"/>
        <v>0</v>
      </c>
      <c r="J27" s="43">
        <f t="shared" si="56"/>
        <v>0</v>
      </c>
      <c r="K27" s="43">
        <f t="shared" si="57"/>
        <v>0</v>
      </c>
      <c r="L27" s="42">
        <f t="shared" si="58"/>
        <v>0</v>
      </c>
      <c r="M27" s="43">
        <f>[3]Итого!AM21</f>
        <v>0</v>
      </c>
      <c r="N27" s="43">
        <f>[3]Итого!AN21</f>
        <v>0</v>
      </c>
      <c r="O27" s="43">
        <f>[3]Итого!AO21</f>
        <v>0</v>
      </c>
      <c r="P27" s="21">
        <f t="shared" si="59"/>
        <v>0</v>
      </c>
      <c r="Q27" s="22">
        <f>[4]Итого!AL27</f>
        <v>0</v>
      </c>
      <c r="R27" s="22">
        <f>[4]Итого!AM27</f>
        <v>0</v>
      </c>
      <c r="S27" s="22">
        <f>[4]Итого!AN27</f>
        <v>0</v>
      </c>
      <c r="T27" s="44">
        <f t="shared" si="15"/>
        <v>0</v>
      </c>
      <c r="U27" s="45">
        <f t="shared" si="2"/>
        <v>0</v>
      </c>
      <c r="V27" s="45">
        <f t="shared" si="2"/>
        <v>0</v>
      </c>
      <c r="W27" s="45">
        <f t="shared" si="2"/>
        <v>0</v>
      </c>
      <c r="X27" s="46">
        <f t="shared" si="16"/>
        <v>0</v>
      </c>
      <c r="Y27" s="43">
        <f t="shared" si="60"/>
        <v>0</v>
      </c>
      <c r="Z27" s="43">
        <f t="shared" si="61"/>
        <v>0</v>
      </c>
      <c r="AA27" s="43">
        <f t="shared" si="62"/>
        <v>0</v>
      </c>
      <c r="AB27" s="43">
        <f t="shared" si="62"/>
        <v>0</v>
      </c>
      <c r="AC27" s="43">
        <f t="shared" si="62"/>
        <v>0</v>
      </c>
      <c r="AD27" s="42">
        <f t="shared" si="63"/>
        <v>0</v>
      </c>
      <c r="AE27" s="43">
        <f t="shared" si="63"/>
        <v>0</v>
      </c>
      <c r="AF27" s="43">
        <f t="shared" si="63"/>
        <v>0</v>
      </c>
      <c r="AG27" s="43">
        <f t="shared" si="63"/>
        <v>0</v>
      </c>
      <c r="AH27" s="42">
        <f t="shared" si="64"/>
        <v>0</v>
      </c>
      <c r="AI27" s="36">
        <f t="shared" si="64"/>
        <v>0</v>
      </c>
      <c r="AJ27" s="36">
        <f t="shared" si="64"/>
        <v>0</v>
      </c>
      <c r="AK27" s="36">
        <f t="shared" si="64"/>
        <v>0</v>
      </c>
      <c r="AL27" s="42">
        <f t="shared" si="65"/>
        <v>0</v>
      </c>
      <c r="AM27" s="36">
        <f t="shared" si="65"/>
        <v>0</v>
      </c>
      <c r="AN27" s="36">
        <f t="shared" si="65"/>
        <v>0</v>
      </c>
      <c r="AO27" s="36">
        <f t="shared" si="65"/>
        <v>0</v>
      </c>
      <c r="AP27" s="70">
        <f t="shared" si="20"/>
        <v>0</v>
      </c>
      <c r="AQ27" s="43">
        <f t="shared" si="21"/>
        <v>0</v>
      </c>
      <c r="AR27" s="43">
        <f t="shared" si="22"/>
        <v>0</v>
      </c>
      <c r="AS27" s="43">
        <f t="shared" si="23"/>
        <v>0</v>
      </c>
      <c r="AT27" s="43">
        <f t="shared" si="66"/>
        <v>0</v>
      </c>
      <c r="AU27" s="43"/>
      <c r="AV27" s="43"/>
      <c r="AW27" s="43"/>
      <c r="AX27" s="42">
        <f t="shared" si="31"/>
        <v>0</v>
      </c>
      <c r="AY27" s="36"/>
      <c r="AZ27" s="36"/>
      <c r="BA27" s="36"/>
      <c r="BB27" s="36"/>
      <c r="BC27" s="43">
        <f t="shared" si="67"/>
        <v>0</v>
      </c>
      <c r="BD27" s="43"/>
      <c r="BE27" s="43">
        <f t="shared" si="68"/>
        <v>0</v>
      </c>
      <c r="BF27" s="82">
        <f t="shared" si="26"/>
        <v>0</v>
      </c>
      <c r="BG27" s="35">
        <f t="shared" si="69"/>
        <v>0</v>
      </c>
      <c r="BH27" s="43">
        <f>E27+BE27</f>
        <v>0</v>
      </c>
      <c r="BI27" s="36">
        <f t="shared" si="70"/>
        <v>0</v>
      </c>
      <c r="BJ27" s="36">
        <f>G27</f>
        <v>0</v>
      </c>
      <c r="BK27" s="19">
        <v>10</v>
      </c>
      <c r="BL27" s="20" t="s">
        <v>41</v>
      </c>
      <c r="BN27" s="34">
        <f t="shared" si="7"/>
        <v>0</v>
      </c>
      <c r="BO27" s="34">
        <f t="shared" si="30"/>
        <v>0</v>
      </c>
    </row>
    <row r="28" spans="1:67" ht="26.25">
      <c r="A28" s="19">
        <v>11</v>
      </c>
      <c r="B28" s="20" t="s">
        <v>43</v>
      </c>
      <c r="C28" s="52" t="s">
        <v>44</v>
      </c>
      <c r="D28" s="35">
        <f t="shared" si="8"/>
        <v>35431</v>
      </c>
      <c r="E28" s="69">
        <f>[2]V_МО____нов!AM28</f>
        <v>35431</v>
      </c>
      <c r="F28" s="36">
        <f>[2]V_МО____нов!AN28</f>
        <v>0</v>
      </c>
      <c r="G28" s="36">
        <f>[2]V_МО____нов!AO28</f>
        <v>0</v>
      </c>
      <c r="H28" s="42">
        <f t="shared" si="54"/>
        <v>14763</v>
      </c>
      <c r="I28" s="43">
        <f t="shared" si="55"/>
        <v>14763</v>
      </c>
      <c r="J28" s="43">
        <f t="shared" si="56"/>
        <v>0</v>
      </c>
      <c r="K28" s="43">
        <f t="shared" si="57"/>
        <v>0</v>
      </c>
      <c r="L28" s="42">
        <f t="shared" si="58"/>
        <v>17747</v>
      </c>
      <c r="M28" s="43">
        <f>[3]Итого!AM22</f>
        <v>17747</v>
      </c>
      <c r="N28" s="43">
        <f>[3]Итого!AN22</f>
        <v>0</v>
      </c>
      <c r="O28" s="43">
        <f>[3]Итого!AO22</f>
        <v>0</v>
      </c>
      <c r="P28" s="21">
        <f t="shared" si="59"/>
        <v>0</v>
      </c>
      <c r="Q28" s="22">
        <f>[4]Итого!AL28</f>
        <v>0</v>
      </c>
      <c r="R28" s="22">
        <f>[4]Итого!AM28</f>
        <v>0</v>
      </c>
      <c r="S28" s="22">
        <f>[4]Итого!AN28</f>
        <v>0</v>
      </c>
      <c r="T28" s="44">
        <f t="shared" si="15"/>
        <v>120.21</v>
      </c>
      <c r="U28" s="45">
        <f t="shared" si="2"/>
        <v>120.21</v>
      </c>
      <c r="V28" s="45">
        <f t="shared" si="2"/>
        <v>0</v>
      </c>
      <c r="W28" s="45">
        <f t="shared" si="2"/>
        <v>0</v>
      </c>
      <c r="X28" s="46">
        <f t="shared" si="16"/>
        <v>2984</v>
      </c>
      <c r="Y28" s="43">
        <f t="shared" si="60"/>
        <v>2984</v>
      </c>
      <c r="Z28" s="43">
        <f t="shared" si="61"/>
        <v>0</v>
      </c>
      <c r="AA28" s="43">
        <f t="shared" si="62"/>
        <v>2984</v>
      </c>
      <c r="AB28" s="43">
        <f t="shared" si="62"/>
        <v>0</v>
      </c>
      <c r="AC28" s="43">
        <f t="shared" si="62"/>
        <v>0</v>
      </c>
      <c r="AD28" s="42">
        <f t="shared" si="63"/>
        <v>3549</v>
      </c>
      <c r="AE28" s="43">
        <f t="shared" si="63"/>
        <v>3549</v>
      </c>
      <c r="AF28" s="43">
        <f t="shared" si="63"/>
        <v>0</v>
      </c>
      <c r="AG28" s="43">
        <f t="shared" si="63"/>
        <v>0</v>
      </c>
      <c r="AH28" s="42">
        <f t="shared" si="64"/>
        <v>-2984</v>
      </c>
      <c r="AI28" s="36">
        <f t="shared" si="64"/>
        <v>-2984</v>
      </c>
      <c r="AJ28" s="36">
        <f t="shared" si="64"/>
        <v>0</v>
      </c>
      <c r="AK28" s="36">
        <f t="shared" si="64"/>
        <v>0</v>
      </c>
      <c r="AL28" s="42">
        <f t="shared" si="65"/>
        <v>17684</v>
      </c>
      <c r="AM28" s="36">
        <f t="shared" si="65"/>
        <v>17684</v>
      </c>
      <c r="AN28" s="36">
        <f t="shared" si="65"/>
        <v>0</v>
      </c>
      <c r="AO28" s="36">
        <f t="shared" si="65"/>
        <v>0</v>
      </c>
      <c r="AP28" s="70">
        <f t="shared" si="20"/>
        <v>5</v>
      </c>
      <c r="AQ28" s="43">
        <f t="shared" si="21"/>
        <v>5</v>
      </c>
      <c r="AR28" s="43">
        <f t="shared" si="22"/>
        <v>0</v>
      </c>
      <c r="AS28" s="43">
        <f t="shared" si="23"/>
        <v>0</v>
      </c>
      <c r="AT28" s="43">
        <f t="shared" si="66"/>
        <v>0</v>
      </c>
      <c r="AU28" s="43"/>
      <c r="AV28" s="43"/>
      <c r="AW28" s="43"/>
      <c r="AX28" s="42">
        <f t="shared" si="31"/>
        <v>-8237</v>
      </c>
      <c r="AY28" s="74">
        <f>-8237</f>
        <v>-8237</v>
      </c>
      <c r="AZ28" s="36"/>
      <c r="BA28" s="36"/>
      <c r="BB28" s="36"/>
      <c r="BC28" s="43">
        <f t="shared" si="67"/>
        <v>0</v>
      </c>
      <c r="BD28" s="43"/>
      <c r="BE28" s="43">
        <f t="shared" si="68"/>
        <v>0</v>
      </c>
      <c r="BF28" s="82">
        <f t="shared" si="26"/>
        <v>0</v>
      </c>
      <c r="BG28" s="35">
        <f t="shared" si="69"/>
        <v>35431</v>
      </c>
      <c r="BH28" s="43">
        <f>E28+BE28</f>
        <v>35431</v>
      </c>
      <c r="BI28" s="36">
        <f t="shared" si="70"/>
        <v>0</v>
      </c>
      <c r="BJ28" s="36">
        <f>G28</f>
        <v>0</v>
      </c>
      <c r="BK28" s="19">
        <v>11</v>
      </c>
      <c r="BL28" s="20" t="s">
        <v>43</v>
      </c>
      <c r="BN28" s="34">
        <f t="shared" si="7"/>
        <v>35431</v>
      </c>
      <c r="BO28" s="34">
        <f t="shared" si="30"/>
        <v>0</v>
      </c>
    </row>
    <row r="29" spans="1:67" ht="44.25" customHeight="1">
      <c r="A29" s="26"/>
      <c r="B29" s="27" t="s">
        <v>45</v>
      </c>
      <c r="C29" s="54"/>
      <c r="D29" s="38">
        <f>SUM(D23:D28)</f>
        <v>276829</v>
      </c>
      <c r="E29" s="38">
        <f t="shared" ref="E29:G29" si="71">SUM(E23:E28)</f>
        <v>210909</v>
      </c>
      <c r="F29" s="38">
        <f t="shared" si="71"/>
        <v>43069</v>
      </c>
      <c r="G29" s="38">
        <f t="shared" si="71"/>
        <v>22851</v>
      </c>
      <c r="H29" s="38">
        <f t="shared" ref="H29:S29" si="72">SUM(H23:H28)</f>
        <v>115345</v>
      </c>
      <c r="I29" s="38">
        <f t="shared" si="72"/>
        <v>87879</v>
      </c>
      <c r="J29" s="38">
        <f t="shared" si="72"/>
        <v>17945</v>
      </c>
      <c r="K29" s="38">
        <f t="shared" si="72"/>
        <v>9521</v>
      </c>
      <c r="L29" s="38">
        <f t="shared" si="72"/>
        <v>107276</v>
      </c>
      <c r="M29" s="38">
        <f t="shared" si="72"/>
        <v>82808</v>
      </c>
      <c r="N29" s="38">
        <f t="shared" si="72"/>
        <v>16925</v>
      </c>
      <c r="O29" s="38">
        <f t="shared" si="72"/>
        <v>7543</v>
      </c>
      <c r="P29" s="25">
        <f t="shared" si="72"/>
        <v>0</v>
      </c>
      <c r="Q29" s="25">
        <f t="shared" si="72"/>
        <v>0</v>
      </c>
      <c r="R29" s="25">
        <f t="shared" si="72"/>
        <v>0</v>
      </c>
      <c r="S29" s="25">
        <f t="shared" si="72"/>
        <v>0</v>
      </c>
      <c r="T29" s="48">
        <f t="shared" si="15"/>
        <v>93</v>
      </c>
      <c r="U29" s="48">
        <f t="shared" si="2"/>
        <v>94.23</v>
      </c>
      <c r="V29" s="48">
        <f t="shared" si="2"/>
        <v>94.32</v>
      </c>
      <c r="W29" s="48">
        <f t="shared" si="2"/>
        <v>79.22</v>
      </c>
      <c r="X29" s="38">
        <f t="shared" ref="X29:Y29" si="73">SUM(X23:X28)</f>
        <v>-8069</v>
      </c>
      <c r="Y29" s="38">
        <f t="shared" si="73"/>
        <v>2984</v>
      </c>
      <c r="Z29" s="38">
        <f>SUM(Z23:Z28)</f>
        <v>-11053</v>
      </c>
      <c r="AA29" s="38">
        <f t="shared" ref="AA29:AC29" si="74">SUM(AA23:AA28)</f>
        <v>-5071</v>
      </c>
      <c r="AB29" s="38">
        <f t="shared" si="74"/>
        <v>-1020</v>
      </c>
      <c r="AC29" s="38">
        <f t="shared" si="74"/>
        <v>-1978</v>
      </c>
      <c r="AD29" s="38">
        <f>SUM(AD23:AD28)</f>
        <v>21456</v>
      </c>
      <c r="AE29" s="38">
        <f t="shared" ref="AE29:AG29" si="75">SUM(AE23:AE28)</f>
        <v>16562</v>
      </c>
      <c r="AF29" s="38">
        <f t="shared" si="75"/>
        <v>3385</v>
      </c>
      <c r="AG29" s="38">
        <f t="shared" si="75"/>
        <v>1509</v>
      </c>
      <c r="AH29" s="38">
        <f>SUM(AH23:AH28)</f>
        <v>8069</v>
      </c>
      <c r="AI29" s="38">
        <f t="shared" ref="AI29:AK29" si="76">SUM(AI23:AI28)</f>
        <v>5071</v>
      </c>
      <c r="AJ29" s="38">
        <f t="shared" si="76"/>
        <v>1020</v>
      </c>
      <c r="AK29" s="38">
        <f t="shared" si="76"/>
        <v>1978</v>
      </c>
      <c r="AL29" s="38">
        <f>SUM(AL23:AL28)</f>
        <v>169553</v>
      </c>
      <c r="AM29" s="38">
        <f t="shared" ref="AM29:AO29" si="77">SUM(AM23:AM28)</f>
        <v>128101</v>
      </c>
      <c r="AN29" s="38">
        <f t="shared" si="77"/>
        <v>26144</v>
      </c>
      <c r="AO29" s="38">
        <f t="shared" si="77"/>
        <v>15308</v>
      </c>
      <c r="AP29" s="72">
        <f t="shared" si="20"/>
        <v>7.9</v>
      </c>
      <c r="AQ29" s="38">
        <f t="shared" si="21"/>
        <v>7.7</v>
      </c>
      <c r="AR29" s="38">
        <f t="shared" si="22"/>
        <v>7.7</v>
      </c>
      <c r="AS29" s="38">
        <f t="shared" si="23"/>
        <v>10.1</v>
      </c>
      <c r="AT29" s="38">
        <f t="shared" ref="AT29:BA29" si="78">SUM(AT23:AT28)</f>
        <v>22794</v>
      </c>
      <c r="AU29" s="38">
        <f t="shared" si="78"/>
        <v>16475</v>
      </c>
      <c r="AV29" s="38">
        <f t="shared" si="78"/>
        <v>0</v>
      </c>
      <c r="AW29" s="38">
        <f t="shared" si="78"/>
        <v>6319</v>
      </c>
      <c r="AX29" s="38">
        <f t="shared" si="78"/>
        <v>468</v>
      </c>
      <c r="AY29" s="38">
        <f t="shared" si="78"/>
        <v>-2413</v>
      </c>
      <c r="AZ29" s="38"/>
      <c r="BA29" s="38">
        <f t="shared" si="78"/>
        <v>2881</v>
      </c>
      <c r="BB29" s="38">
        <f>SUM(BB23:BB28)</f>
        <v>0</v>
      </c>
      <c r="BC29" s="38">
        <f t="shared" ref="BC29" si="79">SUM(BC23:BC28)</f>
        <v>-26528</v>
      </c>
      <c r="BD29" s="38">
        <f t="shared" ref="BD29" si="80">SUM(BD23:BD28)</f>
        <v>-16569</v>
      </c>
      <c r="BE29" s="38">
        <f t="shared" ref="BE29:BF29" si="81">SUM(BE23:BE28)</f>
        <v>-43097</v>
      </c>
      <c r="BF29" s="83">
        <f t="shared" si="81"/>
        <v>-28198798.07</v>
      </c>
      <c r="BG29" s="38">
        <f>SUM(BG23:BG28)</f>
        <v>233732</v>
      </c>
      <c r="BH29" s="38">
        <f t="shared" ref="BH29" si="82">SUM(BH23:BH28)</f>
        <v>172559</v>
      </c>
      <c r="BI29" s="38">
        <f t="shared" ref="BI29" si="83">SUM(BI23:BI28)</f>
        <v>43069</v>
      </c>
      <c r="BJ29" s="38">
        <f t="shared" ref="BJ29" si="84">SUM(BJ23:BJ28)</f>
        <v>18104</v>
      </c>
      <c r="BK29" s="26"/>
      <c r="BL29" s="27" t="s">
        <v>45</v>
      </c>
      <c r="BN29" s="34">
        <f t="shared" si="7"/>
        <v>233732</v>
      </c>
      <c r="BO29" s="34">
        <f t="shared" si="30"/>
        <v>0</v>
      </c>
    </row>
    <row r="30" spans="1:67" ht="47.25" customHeight="1">
      <c r="A30" s="19">
        <v>12</v>
      </c>
      <c r="B30" s="20" t="s">
        <v>46</v>
      </c>
      <c r="C30" s="52" t="s">
        <v>47</v>
      </c>
      <c r="D30" s="35">
        <f t="shared" si="8"/>
        <v>0</v>
      </c>
      <c r="E30" s="36">
        <f>[2]V_МО____нов!AM30</f>
        <v>0</v>
      </c>
      <c r="F30" s="36">
        <f>[2]V_МО____нов!AN30</f>
        <v>0</v>
      </c>
      <c r="G30" s="36">
        <f>[2]V_МО____нов!AO30</f>
        <v>0</v>
      </c>
      <c r="H30" s="42">
        <f t="shared" ref="H30:H32" si="85">I30+J30+K30</f>
        <v>0</v>
      </c>
      <c r="I30" s="43">
        <f t="shared" ref="I30:I32" si="86">ROUND(E30/12*5,0)</f>
        <v>0</v>
      </c>
      <c r="J30" s="43">
        <f t="shared" ref="J30:J32" si="87">ROUND(F30/12*5,0)</f>
        <v>0</v>
      </c>
      <c r="K30" s="43">
        <f t="shared" ref="K30:K32" si="88">ROUND(G30/12*5,0)</f>
        <v>0</v>
      </c>
      <c r="L30" s="42">
        <f t="shared" ref="L30:L32" si="89">M30+N30+O30</f>
        <v>0</v>
      </c>
      <c r="M30" s="43">
        <f>[3]Итого!AM24</f>
        <v>0</v>
      </c>
      <c r="N30" s="43">
        <f>[3]Итого!AN24</f>
        <v>0</v>
      </c>
      <c r="O30" s="43">
        <f>[3]Итого!AO24</f>
        <v>0</v>
      </c>
      <c r="P30" s="21">
        <f t="shared" ref="P30:P32" si="90">Q30+R30+S30</f>
        <v>0</v>
      </c>
      <c r="Q30" s="22">
        <f>[4]Итого!AL30</f>
        <v>0</v>
      </c>
      <c r="R30" s="22">
        <f>[4]Итого!AM30</f>
        <v>0</v>
      </c>
      <c r="S30" s="22">
        <f>[4]Итого!AN30</f>
        <v>0</v>
      </c>
      <c r="T30" s="44">
        <f t="shared" si="15"/>
        <v>0</v>
      </c>
      <c r="U30" s="50">
        <f t="shared" si="2"/>
        <v>0</v>
      </c>
      <c r="V30" s="50">
        <f t="shared" si="2"/>
        <v>0</v>
      </c>
      <c r="W30" s="50">
        <f t="shared" si="2"/>
        <v>0</v>
      </c>
      <c r="X30" s="46">
        <f t="shared" si="16"/>
        <v>0</v>
      </c>
      <c r="Y30" s="43">
        <f t="shared" ref="Y30:Y32" si="91">IFERROR(IF(X30&gt;0,X30,0),0)</f>
        <v>0</v>
      </c>
      <c r="Z30" s="43">
        <f t="shared" ref="Z30:Z32" si="92">IFERROR(IF(X30&lt;0,X30,0),0)</f>
        <v>0</v>
      </c>
      <c r="AA30" s="43">
        <f t="shared" ref="AA30:AC32" si="93">M30-I30</f>
        <v>0</v>
      </c>
      <c r="AB30" s="43">
        <f t="shared" si="93"/>
        <v>0</v>
      </c>
      <c r="AC30" s="43">
        <f t="shared" si="93"/>
        <v>0</v>
      </c>
      <c r="AD30" s="42">
        <f t="shared" ref="AD30:AG32" si="94">ROUND((L30/$AD$6),0)</f>
        <v>0</v>
      </c>
      <c r="AE30" s="36">
        <f t="shared" si="94"/>
        <v>0</v>
      </c>
      <c r="AF30" s="36">
        <f t="shared" si="94"/>
        <v>0</v>
      </c>
      <c r="AG30" s="36">
        <f t="shared" si="94"/>
        <v>0</v>
      </c>
      <c r="AH30" s="42">
        <f t="shared" ref="AH30:AK32" si="95">ROUND((H30-L30),0)</f>
        <v>0</v>
      </c>
      <c r="AI30" s="36">
        <f t="shared" si="95"/>
        <v>0</v>
      </c>
      <c r="AJ30" s="36">
        <f t="shared" si="95"/>
        <v>0</v>
      </c>
      <c r="AK30" s="36">
        <f t="shared" si="95"/>
        <v>0</v>
      </c>
      <c r="AL30" s="42">
        <f t="shared" ref="AL30:AO32" si="96">D30-L30</f>
        <v>0</v>
      </c>
      <c r="AM30" s="36">
        <f t="shared" si="96"/>
        <v>0</v>
      </c>
      <c r="AN30" s="36">
        <f t="shared" si="96"/>
        <v>0</v>
      </c>
      <c r="AO30" s="36">
        <f t="shared" si="96"/>
        <v>0</v>
      </c>
      <c r="AP30" s="70">
        <f t="shared" si="20"/>
        <v>0</v>
      </c>
      <c r="AQ30" s="43">
        <f t="shared" si="21"/>
        <v>0</v>
      </c>
      <c r="AR30" s="43">
        <f t="shared" si="22"/>
        <v>0</v>
      </c>
      <c r="AS30" s="43">
        <f t="shared" si="23"/>
        <v>0</v>
      </c>
      <c r="AT30" s="43">
        <f t="shared" ref="AT30:AT32" si="97">AU30+AV30+AW30</f>
        <v>0</v>
      </c>
      <c r="AU30" s="43"/>
      <c r="AV30" s="43"/>
      <c r="AW30" s="43"/>
      <c r="AX30" s="42">
        <f>AY30+BA30</f>
        <v>0</v>
      </c>
      <c r="AY30" s="36"/>
      <c r="AZ30" s="36"/>
      <c r="BA30" s="36"/>
      <c r="BB30" s="36"/>
      <c r="BC30" s="43">
        <f>ROUND(Z30/5*12,0)</f>
        <v>0</v>
      </c>
      <c r="BD30" s="43"/>
      <c r="BE30" s="43">
        <f t="shared" ref="BE30:BE32" si="98">BC30+BD30</f>
        <v>0</v>
      </c>
      <c r="BF30" s="82">
        <f t="shared" si="26"/>
        <v>0</v>
      </c>
      <c r="BG30" s="35">
        <f t="shared" ref="BG30:BG32" si="99">BH30+BI30+BJ30</f>
        <v>0</v>
      </c>
      <c r="BH30" s="43">
        <f>E30+BE30</f>
        <v>0</v>
      </c>
      <c r="BI30" s="36">
        <f t="shared" ref="BI30:BI32" si="100">F30</f>
        <v>0</v>
      </c>
      <c r="BJ30" s="36">
        <f t="shared" ref="BJ30:BJ32" si="101">G30</f>
        <v>0</v>
      </c>
      <c r="BK30" s="19">
        <v>12</v>
      </c>
      <c r="BL30" s="20" t="s">
        <v>46</v>
      </c>
      <c r="BN30" s="34">
        <f t="shared" si="7"/>
        <v>0</v>
      </c>
      <c r="BO30" s="34">
        <f t="shared" si="30"/>
        <v>0</v>
      </c>
    </row>
    <row r="31" spans="1:67" ht="26.25">
      <c r="A31" s="19">
        <v>13</v>
      </c>
      <c r="B31" s="20" t="s">
        <v>48</v>
      </c>
      <c r="C31" s="52" t="s">
        <v>49</v>
      </c>
      <c r="D31" s="35">
        <f t="shared" si="8"/>
        <v>9816</v>
      </c>
      <c r="E31" s="36">
        <f>[2]V_МО____нов!AM31</f>
        <v>8579</v>
      </c>
      <c r="F31" s="36">
        <f>[2]V_МО____нов!AN31</f>
        <v>1237</v>
      </c>
      <c r="G31" s="36">
        <f>[2]V_МО____нов!AO31</f>
        <v>0</v>
      </c>
      <c r="H31" s="42">
        <f t="shared" si="85"/>
        <v>4090</v>
      </c>
      <c r="I31" s="43">
        <f t="shared" si="86"/>
        <v>3575</v>
      </c>
      <c r="J31" s="43">
        <f t="shared" si="87"/>
        <v>515</v>
      </c>
      <c r="K31" s="43">
        <f t="shared" si="88"/>
        <v>0</v>
      </c>
      <c r="L31" s="42">
        <f t="shared" si="89"/>
        <v>3013</v>
      </c>
      <c r="M31" s="43">
        <f>[3]Итого!AM25</f>
        <v>2492</v>
      </c>
      <c r="N31" s="43">
        <f>[3]Итого!AN25</f>
        <v>521</v>
      </c>
      <c r="O31" s="43">
        <f>[3]Итого!AO25</f>
        <v>0</v>
      </c>
      <c r="P31" s="21">
        <f t="shared" si="90"/>
        <v>0</v>
      </c>
      <c r="Q31" s="22">
        <f>[4]Итого!AL31</f>
        <v>0</v>
      </c>
      <c r="R31" s="22">
        <f>[4]Итого!AM31</f>
        <v>0</v>
      </c>
      <c r="S31" s="22">
        <f>[4]Итого!AN31</f>
        <v>0</v>
      </c>
      <c r="T31" s="44">
        <f t="shared" si="15"/>
        <v>73.67</v>
      </c>
      <c r="U31" s="50">
        <f t="shared" si="2"/>
        <v>69.709999999999994</v>
      </c>
      <c r="V31" s="50">
        <f t="shared" si="2"/>
        <v>101.17</v>
      </c>
      <c r="W31" s="50">
        <f t="shared" si="2"/>
        <v>0</v>
      </c>
      <c r="X31" s="46">
        <f t="shared" si="16"/>
        <v>-1077</v>
      </c>
      <c r="Y31" s="43">
        <f t="shared" si="91"/>
        <v>0</v>
      </c>
      <c r="Z31" s="43">
        <f t="shared" si="92"/>
        <v>-1077</v>
      </c>
      <c r="AA31" s="43">
        <f t="shared" si="93"/>
        <v>-1083</v>
      </c>
      <c r="AB31" s="43">
        <f t="shared" si="93"/>
        <v>6</v>
      </c>
      <c r="AC31" s="43">
        <f t="shared" si="93"/>
        <v>0</v>
      </c>
      <c r="AD31" s="42">
        <f t="shared" si="94"/>
        <v>603</v>
      </c>
      <c r="AE31" s="36">
        <f t="shared" si="94"/>
        <v>498</v>
      </c>
      <c r="AF31" s="36">
        <f t="shared" si="94"/>
        <v>104</v>
      </c>
      <c r="AG31" s="36">
        <f t="shared" si="94"/>
        <v>0</v>
      </c>
      <c r="AH31" s="42">
        <f t="shared" si="95"/>
        <v>1077</v>
      </c>
      <c r="AI31" s="36">
        <f t="shared" si="95"/>
        <v>1083</v>
      </c>
      <c r="AJ31" s="36">
        <f t="shared" si="95"/>
        <v>-6</v>
      </c>
      <c r="AK31" s="36">
        <f t="shared" si="95"/>
        <v>0</v>
      </c>
      <c r="AL31" s="42">
        <f t="shared" si="96"/>
        <v>6803</v>
      </c>
      <c r="AM31" s="36">
        <f t="shared" si="96"/>
        <v>6087</v>
      </c>
      <c r="AN31" s="36">
        <f t="shared" si="96"/>
        <v>716</v>
      </c>
      <c r="AO31" s="36">
        <f t="shared" si="96"/>
        <v>0</v>
      </c>
      <c r="AP31" s="70">
        <f t="shared" si="20"/>
        <v>11.3</v>
      </c>
      <c r="AQ31" s="43">
        <f t="shared" si="21"/>
        <v>12.2</v>
      </c>
      <c r="AR31" s="43">
        <f t="shared" si="22"/>
        <v>6.9</v>
      </c>
      <c r="AS31" s="43">
        <f t="shared" si="23"/>
        <v>0</v>
      </c>
      <c r="AT31" s="43">
        <f t="shared" si="97"/>
        <v>0</v>
      </c>
      <c r="AU31" s="43"/>
      <c r="AV31" s="43"/>
      <c r="AW31" s="43"/>
      <c r="AX31" s="42">
        <f>AY31+BA31</f>
        <v>0</v>
      </c>
      <c r="AY31" s="36"/>
      <c r="AZ31" s="36"/>
      <c r="BA31" s="36"/>
      <c r="BB31" s="36"/>
      <c r="BC31" s="43">
        <f>ROUND(Z31/5*12,0)</f>
        <v>-2585</v>
      </c>
      <c r="BD31" s="43"/>
      <c r="BE31" s="43">
        <f t="shared" si="98"/>
        <v>-2585</v>
      </c>
      <c r="BF31" s="82">
        <f t="shared" si="26"/>
        <v>-1691391.35</v>
      </c>
      <c r="BG31" s="35">
        <f t="shared" si="99"/>
        <v>7231</v>
      </c>
      <c r="BH31" s="43">
        <f>E31+BE31</f>
        <v>5994</v>
      </c>
      <c r="BI31" s="36">
        <f t="shared" si="100"/>
        <v>1237</v>
      </c>
      <c r="BJ31" s="36">
        <f t="shared" si="101"/>
        <v>0</v>
      </c>
      <c r="BK31" s="19">
        <v>13</v>
      </c>
      <c r="BL31" s="20" t="s">
        <v>48</v>
      </c>
      <c r="BN31" s="34">
        <f t="shared" si="7"/>
        <v>7231</v>
      </c>
      <c r="BO31" s="34">
        <f t="shared" si="30"/>
        <v>0</v>
      </c>
    </row>
    <row r="32" spans="1:67" ht="26.25">
      <c r="A32" s="19">
        <v>14</v>
      </c>
      <c r="B32" s="20" t="s">
        <v>50</v>
      </c>
      <c r="C32" s="52" t="s">
        <v>51</v>
      </c>
      <c r="D32" s="35">
        <f t="shared" si="8"/>
        <v>36140</v>
      </c>
      <c r="E32" s="36">
        <f>[2]V_МО____нов!AM32</f>
        <v>36018</v>
      </c>
      <c r="F32" s="36">
        <f>[2]V_МО____нов!AN32</f>
        <v>122</v>
      </c>
      <c r="G32" s="36">
        <f>[2]V_МО____нов!AO32</f>
        <v>0</v>
      </c>
      <c r="H32" s="42">
        <f t="shared" si="85"/>
        <v>15059</v>
      </c>
      <c r="I32" s="43">
        <f t="shared" si="86"/>
        <v>15008</v>
      </c>
      <c r="J32" s="43">
        <f t="shared" si="87"/>
        <v>51</v>
      </c>
      <c r="K32" s="43">
        <f t="shared" si="88"/>
        <v>0</v>
      </c>
      <c r="L32" s="42">
        <f t="shared" si="89"/>
        <v>9551</v>
      </c>
      <c r="M32" s="43">
        <f>[3]Итого!AM26</f>
        <v>9501</v>
      </c>
      <c r="N32" s="43">
        <f>[3]Итого!AN26</f>
        <v>50</v>
      </c>
      <c r="O32" s="43">
        <f>[3]Итого!AO26</f>
        <v>0</v>
      </c>
      <c r="P32" s="21">
        <f t="shared" si="90"/>
        <v>0</v>
      </c>
      <c r="Q32" s="22">
        <f>[4]Итого!AL32</f>
        <v>0</v>
      </c>
      <c r="R32" s="22">
        <f>[4]Итого!AM32</f>
        <v>0</v>
      </c>
      <c r="S32" s="22">
        <f>[4]Итого!AN32</f>
        <v>0</v>
      </c>
      <c r="T32" s="44">
        <f t="shared" si="15"/>
        <v>63.42</v>
      </c>
      <c r="U32" s="50">
        <f t="shared" si="2"/>
        <v>63.31</v>
      </c>
      <c r="V32" s="50">
        <f t="shared" si="2"/>
        <v>98.04</v>
      </c>
      <c r="W32" s="50">
        <f t="shared" si="2"/>
        <v>0</v>
      </c>
      <c r="X32" s="46">
        <f t="shared" si="16"/>
        <v>-5508</v>
      </c>
      <c r="Y32" s="43">
        <f t="shared" si="91"/>
        <v>0</v>
      </c>
      <c r="Z32" s="43">
        <f t="shared" si="92"/>
        <v>-5508</v>
      </c>
      <c r="AA32" s="43">
        <f t="shared" si="93"/>
        <v>-5507</v>
      </c>
      <c r="AB32" s="43">
        <f t="shared" si="93"/>
        <v>-1</v>
      </c>
      <c r="AC32" s="43">
        <f t="shared" si="93"/>
        <v>0</v>
      </c>
      <c r="AD32" s="42">
        <f t="shared" si="94"/>
        <v>1910</v>
      </c>
      <c r="AE32" s="36">
        <f t="shared" si="94"/>
        <v>1900</v>
      </c>
      <c r="AF32" s="36">
        <f t="shared" si="94"/>
        <v>10</v>
      </c>
      <c r="AG32" s="36">
        <f t="shared" si="94"/>
        <v>0</v>
      </c>
      <c r="AH32" s="42">
        <f t="shared" si="95"/>
        <v>5508</v>
      </c>
      <c r="AI32" s="36">
        <f t="shared" si="95"/>
        <v>5507</v>
      </c>
      <c r="AJ32" s="36">
        <f t="shared" si="95"/>
        <v>1</v>
      </c>
      <c r="AK32" s="36">
        <f t="shared" si="95"/>
        <v>0</v>
      </c>
      <c r="AL32" s="42">
        <f t="shared" si="96"/>
        <v>26589</v>
      </c>
      <c r="AM32" s="36">
        <f t="shared" si="96"/>
        <v>26517</v>
      </c>
      <c r="AN32" s="36">
        <f t="shared" si="96"/>
        <v>72</v>
      </c>
      <c r="AO32" s="36">
        <f t="shared" si="96"/>
        <v>0</v>
      </c>
      <c r="AP32" s="70">
        <f t="shared" si="20"/>
        <v>13.9</v>
      </c>
      <c r="AQ32" s="43">
        <f t="shared" si="21"/>
        <v>14</v>
      </c>
      <c r="AR32" s="43">
        <f t="shared" si="22"/>
        <v>7.2</v>
      </c>
      <c r="AS32" s="43">
        <f t="shared" si="23"/>
        <v>0</v>
      </c>
      <c r="AT32" s="43">
        <f t="shared" si="97"/>
        <v>0</v>
      </c>
      <c r="AU32" s="43"/>
      <c r="AV32" s="43"/>
      <c r="AW32" s="43"/>
      <c r="AX32" s="42">
        <f>AY32+BA32</f>
        <v>-2553</v>
      </c>
      <c r="AY32" s="74">
        <f>ROUND($AY$111*Z32,0)</f>
        <v>-2553</v>
      </c>
      <c r="AZ32" s="36"/>
      <c r="BA32" s="36"/>
      <c r="BB32" s="36"/>
      <c r="BC32" s="43">
        <f>ROUND(Z32/5*12,0)</f>
        <v>-13219</v>
      </c>
      <c r="BD32" s="43"/>
      <c r="BE32" s="43">
        <f t="shared" si="98"/>
        <v>-13219</v>
      </c>
      <c r="BF32" s="82">
        <f t="shared" si="26"/>
        <v>-8649323.8900000006</v>
      </c>
      <c r="BG32" s="35">
        <f t="shared" si="99"/>
        <v>22921</v>
      </c>
      <c r="BH32" s="43">
        <f>E32+BE32</f>
        <v>22799</v>
      </c>
      <c r="BI32" s="36">
        <f t="shared" si="100"/>
        <v>122</v>
      </c>
      <c r="BJ32" s="36">
        <f t="shared" si="101"/>
        <v>0</v>
      </c>
      <c r="BK32" s="19">
        <v>14</v>
      </c>
      <c r="BL32" s="20" t="s">
        <v>50</v>
      </c>
      <c r="BN32" s="34">
        <f t="shared" si="7"/>
        <v>22921</v>
      </c>
      <c r="BO32" s="34">
        <f t="shared" si="30"/>
        <v>0</v>
      </c>
    </row>
    <row r="33" spans="1:67" ht="22.5" customHeight="1">
      <c r="A33" s="26"/>
      <c r="B33" s="27" t="s">
        <v>52</v>
      </c>
      <c r="C33" s="55"/>
      <c r="D33" s="38">
        <f>SUM(D30:D32)</f>
        <v>45956</v>
      </c>
      <c r="E33" s="38">
        <f t="shared" ref="E33:G33" si="102">SUM(E30:E32)</f>
        <v>44597</v>
      </c>
      <c r="F33" s="38">
        <f t="shared" si="102"/>
        <v>1359</v>
      </c>
      <c r="G33" s="38">
        <f t="shared" si="102"/>
        <v>0</v>
      </c>
      <c r="H33" s="38">
        <f t="shared" ref="H33:S33" si="103">SUM(H30:H32)</f>
        <v>19149</v>
      </c>
      <c r="I33" s="38">
        <f t="shared" si="103"/>
        <v>18583</v>
      </c>
      <c r="J33" s="38">
        <f t="shared" si="103"/>
        <v>566</v>
      </c>
      <c r="K33" s="38">
        <f t="shared" si="103"/>
        <v>0</v>
      </c>
      <c r="L33" s="38">
        <f t="shared" si="103"/>
        <v>12564</v>
      </c>
      <c r="M33" s="38">
        <f t="shared" si="103"/>
        <v>11993</v>
      </c>
      <c r="N33" s="38">
        <f t="shared" si="103"/>
        <v>571</v>
      </c>
      <c r="O33" s="38">
        <f t="shared" si="103"/>
        <v>0</v>
      </c>
      <c r="P33" s="25">
        <f t="shared" si="103"/>
        <v>0</v>
      </c>
      <c r="Q33" s="25">
        <f t="shared" si="103"/>
        <v>0</v>
      </c>
      <c r="R33" s="25">
        <f t="shared" si="103"/>
        <v>0</v>
      </c>
      <c r="S33" s="25">
        <f t="shared" si="103"/>
        <v>0</v>
      </c>
      <c r="T33" s="48">
        <f t="shared" si="15"/>
        <v>65.61</v>
      </c>
      <c r="U33" s="48">
        <f t="shared" si="15"/>
        <v>64.540000000000006</v>
      </c>
      <c r="V33" s="48">
        <f t="shared" si="15"/>
        <v>100.88</v>
      </c>
      <c r="W33" s="49">
        <f t="shared" si="15"/>
        <v>0</v>
      </c>
      <c r="X33" s="38">
        <f t="shared" ref="X33:Y33" si="104">X30+X31+X32</f>
        <v>-6585</v>
      </c>
      <c r="Y33" s="38">
        <f t="shared" si="104"/>
        <v>0</v>
      </c>
      <c r="Z33" s="38">
        <f>Z30+Z31+Z32</f>
        <v>-6585</v>
      </c>
      <c r="AA33" s="38">
        <f t="shared" ref="AA33:AC33" si="105">AA30+AA31+AA32</f>
        <v>-6590</v>
      </c>
      <c r="AB33" s="38">
        <f t="shared" si="105"/>
        <v>5</v>
      </c>
      <c r="AC33" s="38">
        <f t="shared" si="105"/>
        <v>0</v>
      </c>
      <c r="AD33" s="38">
        <f>AD30+AD31+AD32</f>
        <v>2513</v>
      </c>
      <c r="AE33" s="38">
        <f>AE30+AE31+AE32</f>
        <v>2398</v>
      </c>
      <c r="AF33" s="38">
        <f t="shared" ref="AF33:AG33" si="106">AF30+AF31+AF32</f>
        <v>114</v>
      </c>
      <c r="AG33" s="38">
        <f t="shared" si="106"/>
        <v>0</v>
      </c>
      <c r="AH33" s="38">
        <f>AH30+AH31+AH32</f>
        <v>6585</v>
      </c>
      <c r="AI33" s="38">
        <f t="shared" ref="AI33:AK33" si="107">AI30+AI31+AI32</f>
        <v>6590</v>
      </c>
      <c r="AJ33" s="38">
        <f t="shared" si="107"/>
        <v>-5</v>
      </c>
      <c r="AK33" s="38">
        <f t="shared" si="107"/>
        <v>0</v>
      </c>
      <c r="AL33" s="38">
        <f>AL30+AL31+AL32</f>
        <v>33392</v>
      </c>
      <c r="AM33" s="38">
        <f t="shared" ref="AM33:AO33" si="108">AM30+AM31+AM32</f>
        <v>32604</v>
      </c>
      <c r="AN33" s="38">
        <f t="shared" si="108"/>
        <v>788</v>
      </c>
      <c r="AO33" s="38">
        <f t="shared" si="108"/>
        <v>0</v>
      </c>
      <c r="AP33" s="72">
        <f t="shared" si="20"/>
        <v>13.3</v>
      </c>
      <c r="AQ33" s="38">
        <f t="shared" si="21"/>
        <v>13.6</v>
      </c>
      <c r="AR33" s="38">
        <f t="shared" si="22"/>
        <v>6.9</v>
      </c>
      <c r="AS33" s="38">
        <f t="shared" si="23"/>
        <v>0</v>
      </c>
      <c r="AT33" s="38">
        <f t="shared" ref="AT33:BB33" si="109">AT30+AT31+AT32</f>
        <v>0</v>
      </c>
      <c r="AU33" s="38">
        <f t="shared" si="109"/>
        <v>0</v>
      </c>
      <c r="AV33" s="38">
        <f t="shared" si="109"/>
        <v>0</v>
      </c>
      <c r="AW33" s="38">
        <f t="shared" si="109"/>
        <v>0</v>
      </c>
      <c r="AX33" s="38">
        <f t="shared" si="109"/>
        <v>-2553</v>
      </c>
      <c r="AY33" s="38">
        <f t="shared" si="109"/>
        <v>-2553</v>
      </c>
      <c r="AZ33" s="38"/>
      <c r="BA33" s="38">
        <f t="shared" si="109"/>
        <v>0</v>
      </c>
      <c r="BB33" s="38">
        <f t="shared" si="109"/>
        <v>0</v>
      </c>
      <c r="BC33" s="38">
        <f t="shared" ref="BC33" si="110">BC30+BC31+BC32</f>
        <v>-15804</v>
      </c>
      <c r="BD33" s="38">
        <f t="shared" ref="BD33" si="111">BD30+BD31+BD32</f>
        <v>0</v>
      </c>
      <c r="BE33" s="38">
        <f t="shared" ref="BE33:BF33" si="112">BE30+BE31+BE32</f>
        <v>-15804</v>
      </c>
      <c r="BF33" s="83">
        <f t="shared" si="112"/>
        <v>-10340715.24</v>
      </c>
      <c r="BG33" s="38">
        <f>SUM(BG30:BG32)</f>
        <v>30152</v>
      </c>
      <c r="BH33" s="38">
        <f t="shared" ref="BH33" si="113">SUM(BH30:BH32)</f>
        <v>28793</v>
      </c>
      <c r="BI33" s="38">
        <f t="shared" ref="BI33" si="114">SUM(BI30:BI32)</f>
        <v>1359</v>
      </c>
      <c r="BJ33" s="38">
        <f t="shared" ref="BJ33" si="115">SUM(BJ30:BJ32)</f>
        <v>0</v>
      </c>
      <c r="BK33" s="26"/>
      <c r="BL33" s="27" t="s">
        <v>52</v>
      </c>
      <c r="BN33" s="34">
        <f t="shared" si="7"/>
        <v>30152</v>
      </c>
      <c r="BO33" s="34">
        <f t="shared" si="30"/>
        <v>0</v>
      </c>
    </row>
    <row r="34" spans="1:67" ht="30" customHeight="1">
      <c r="A34" s="19">
        <v>15</v>
      </c>
      <c r="B34" s="20" t="s">
        <v>53</v>
      </c>
      <c r="C34" s="52" t="s">
        <v>54</v>
      </c>
      <c r="D34" s="35">
        <f t="shared" si="8"/>
        <v>7730</v>
      </c>
      <c r="E34" s="69">
        <f>[2]V_МО____нов!AM34</f>
        <v>7730</v>
      </c>
      <c r="F34" s="36">
        <f>[2]V_МО____нов!AN34</f>
        <v>0</v>
      </c>
      <c r="G34" s="36">
        <f>[2]V_МО____нов!AO34</f>
        <v>0</v>
      </c>
      <c r="H34" s="42">
        <f t="shared" ref="H34:H58" si="116">I34+J34+K34</f>
        <v>3221</v>
      </c>
      <c r="I34" s="43">
        <f t="shared" ref="I34:I58" si="117">ROUND(E34/12*5,0)</f>
        <v>3221</v>
      </c>
      <c r="J34" s="43">
        <f t="shared" ref="J34:J58" si="118">ROUND(F34/12*5,0)</f>
        <v>0</v>
      </c>
      <c r="K34" s="43">
        <f t="shared" ref="K34:K58" si="119">ROUND(G34/12*5,0)</f>
        <v>0</v>
      </c>
      <c r="L34" s="42">
        <f t="shared" ref="L34:L58" si="120">M34+N34+O34</f>
        <v>4615</v>
      </c>
      <c r="M34" s="43">
        <f>[3]Итого!AM28</f>
        <v>4615</v>
      </c>
      <c r="N34" s="43">
        <f>[3]Итого!AN28</f>
        <v>0</v>
      </c>
      <c r="O34" s="43">
        <f>[3]Итого!AO28</f>
        <v>0</v>
      </c>
      <c r="P34" s="21">
        <f t="shared" ref="P34:P58" si="121">Q34+R34+S34</f>
        <v>0</v>
      </c>
      <c r="Q34" s="22">
        <f>[4]Итого!AL34</f>
        <v>0</v>
      </c>
      <c r="R34" s="22">
        <f>[4]Итого!AM34</f>
        <v>0</v>
      </c>
      <c r="S34" s="22">
        <f>[4]Итого!AN34</f>
        <v>0</v>
      </c>
      <c r="T34" s="44">
        <f t="shared" si="15"/>
        <v>143.28</v>
      </c>
      <c r="U34" s="50">
        <f t="shared" si="15"/>
        <v>143.28</v>
      </c>
      <c r="V34" s="50">
        <f t="shared" si="15"/>
        <v>0</v>
      </c>
      <c r="W34" s="50">
        <f t="shared" si="15"/>
        <v>0</v>
      </c>
      <c r="X34" s="46">
        <f t="shared" si="16"/>
        <v>1394</v>
      </c>
      <c r="Y34" s="43">
        <f t="shared" ref="Y34:Y58" si="122">IFERROR(IF(X34&gt;0,X34,0),0)</f>
        <v>1394</v>
      </c>
      <c r="Z34" s="43">
        <f t="shared" ref="Z34:Z58" si="123">IFERROR(IF(X34&lt;0,X34,0),0)</f>
        <v>0</v>
      </c>
      <c r="AA34" s="43">
        <f t="shared" ref="AA34:AC58" si="124">M34-I34</f>
        <v>1394</v>
      </c>
      <c r="AB34" s="43">
        <f t="shared" si="124"/>
        <v>0</v>
      </c>
      <c r="AC34" s="43">
        <f t="shared" si="124"/>
        <v>0</v>
      </c>
      <c r="AD34" s="42">
        <f t="shared" ref="AD34:AD58" si="125">ROUND((L34/$AD$6),0)</f>
        <v>923</v>
      </c>
      <c r="AE34" s="36">
        <f t="shared" ref="AE34:AE58" si="126">ROUND((M34/$AD$6),0)</f>
        <v>923</v>
      </c>
      <c r="AF34" s="36">
        <f t="shared" ref="AF34:AF58" si="127">ROUND((N34/$AD$6),0)</f>
        <v>0</v>
      </c>
      <c r="AG34" s="36">
        <f t="shared" ref="AG34:AG58" si="128">ROUND((O34/$AD$6),0)</f>
        <v>0</v>
      </c>
      <c r="AH34" s="42">
        <f t="shared" ref="AH34:AH58" si="129">ROUND((H34-L34),0)</f>
        <v>-1394</v>
      </c>
      <c r="AI34" s="36">
        <f t="shared" ref="AI34:AI58" si="130">ROUND((I34-M34),0)</f>
        <v>-1394</v>
      </c>
      <c r="AJ34" s="36">
        <f t="shared" ref="AJ34:AJ58" si="131">ROUND((J34-N34),0)</f>
        <v>0</v>
      </c>
      <c r="AK34" s="36">
        <f t="shared" ref="AK34:AK58" si="132">ROUND((K34-O34),0)</f>
        <v>0</v>
      </c>
      <c r="AL34" s="42">
        <f t="shared" ref="AL34:AL58" si="133">D34-L34</f>
        <v>3115</v>
      </c>
      <c r="AM34" s="36">
        <f t="shared" ref="AM34:AM58" si="134">E34-M34</f>
        <v>3115</v>
      </c>
      <c r="AN34" s="36">
        <f t="shared" ref="AN34:AN58" si="135">F34-N34</f>
        <v>0</v>
      </c>
      <c r="AO34" s="36">
        <f t="shared" ref="AO34:AO58" si="136">G34-O34</f>
        <v>0</v>
      </c>
      <c r="AP34" s="70">
        <f t="shared" si="20"/>
        <v>3.4</v>
      </c>
      <c r="AQ34" s="43">
        <f t="shared" si="21"/>
        <v>3.4</v>
      </c>
      <c r="AR34" s="43">
        <f t="shared" si="22"/>
        <v>0</v>
      </c>
      <c r="AS34" s="43">
        <f t="shared" si="23"/>
        <v>0</v>
      </c>
      <c r="AT34" s="43">
        <f t="shared" ref="AT34:AT58" si="137">AU34+AV34+AW34</f>
        <v>0</v>
      </c>
      <c r="AU34" s="43"/>
      <c r="AV34" s="43"/>
      <c r="AW34" s="43"/>
      <c r="AX34" s="42">
        <f t="shared" ref="AX34:AX56" si="138">AY34+BA34</f>
        <v>0</v>
      </c>
      <c r="AY34" s="36"/>
      <c r="AZ34" s="36"/>
      <c r="BA34" s="43"/>
      <c r="BB34" s="36"/>
      <c r="BC34" s="43">
        <f t="shared" ref="BC34:BC58" si="139">ROUND(Z34/5*12,0)</f>
        <v>0</v>
      </c>
      <c r="BD34" s="43"/>
      <c r="BE34" s="43">
        <f t="shared" ref="BE34:BE58" si="140">BC34+BD34</f>
        <v>0</v>
      </c>
      <c r="BF34" s="82">
        <f t="shared" si="26"/>
        <v>0</v>
      </c>
      <c r="BG34" s="35">
        <f t="shared" ref="BG34:BG58" si="141">BH34+BI34+BJ34</f>
        <v>7730</v>
      </c>
      <c r="BH34" s="43">
        <f t="shared" ref="BH34:BH58" si="142">E34+BE34</f>
        <v>7730</v>
      </c>
      <c r="BI34" s="36">
        <f t="shared" ref="BI34:BI58" si="143">F34</f>
        <v>0</v>
      </c>
      <c r="BJ34" s="36">
        <f t="shared" ref="BJ34:BJ58" si="144">G34</f>
        <v>0</v>
      </c>
      <c r="BK34" s="19">
        <v>15</v>
      </c>
      <c r="BL34" s="20" t="s">
        <v>53</v>
      </c>
      <c r="BN34" s="34">
        <f t="shared" si="7"/>
        <v>7730</v>
      </c>
      <c r="BO34" s="34">
        <f t="shared" si="30"/>
        <v>0</v>
      </c>
    </row>
    <row r="35" spans="1:67" ht="26.25">
      <c r="A35" s="19">
        <v>16</v>
      </c>
      <c r="B35" s="20" t="s">
        <v>55</v>
      </c>
      <c r="C35" s="52" t="s">
        <v>56</v>
      </c>
      <c r="D35" s="35">
        <f t="shared" si="8"/>
        <v>9140</v>
      </c>
      <c r="E35" s="36">
        <f>[2]V_МО____нов!AM35</f>
        <v>9140</v>
      </c>
      <c r="F35" s="36">
        <f>[2]V_МО____нов!AN35</f>
        <v>0</v>
      </c>
      <c r="G35" s="36">
        <f>[2]V_МО____нов!AO35</f>
        <v>0</v>
      </c>
      <c r="H35" s="42">
        <f t="shared" si="116"/>
        <v>3808</v>
      </c>
      <c r="I35" s="43">
        <f t="shared" si="117"/>
        <v>3808</v>
      </c>
      <c r="J35" s="43">
        <f t="shared" si="118"/>
        <v>0</v>
      </c>
      <c r="K35" s="43">
        <f t="shared" si="119"/>
        <v>0</v>
      </c>
      <c r="L35" s="42">
        <f t="shared" si="120"/>
        <v>3252</v>
      </c>
      <c r="M35" s="43">
        <f>[3]Итого!AM29</f>
        <v>3252</v>
      </c>
      <c r="N35" s="43">
        <f>[3]Итого!AN29</f>
        <v>0</v>
      </c>
      <c r="O35" s="43">
        <f>[3]Итого!AO29</f>
        <v>0</v>
      </c>
      <c r="P35" s="21">
        <f t="shared" si="121"/>
        <v>0</v>
      </c>
      <c r="Q35" s="22">
        <f>[4]Итого!AL35</f>
        <v>0</v>
      </c>
      <c r="R35" s="22">
        <f>[4]Итого!AM35</f>
        <v>0</v>
      </c>
      <c r="S35" s="22">
        <f>[4]Итого!AN35</f>
        <v>0</v>
      </c>
      <c r="T35" s="44">
        <f t="shared" si="15"/>
        <v>85.4</v>
      </c>
      <c r="U35" s="50">
        <f t="shared" si="15"/>
        <v>85.4</v>
      </c>
      <c r="V35" s="50">
        <f t="shared" si="15"/>
        <v>0</v>
      </c>
      <c r="W35" s="50">
        <f t="shared" si="15"/>
        <v>0</v>
      </c>
      <c r="X35" s="46">
        <f t="shared" si="16"/>
        <v>-556</v>
      </c>
      <c r="Y35" s="43">
        <f t="shared" si="122"/>
        <v>0</v>
      </c>
      <c r="Z35" s="43">
        <f t="shared" si="123"/>
        <v>-556</v>
      </c>
      <c r="AA35" s="43">
        <f t="shared" si="124"/>
        <v>-556</v>
      </c>
      <c r="AB35" s="43">
        <f t="shared" si="124"/>
        <v>0</v>
      </c>
      <c r="AC35" s="43">
        <f t="shared" si="124"/>
        <v>0</v>
      </c>
      <c r="AD35" s="42">
        <f t="shared" si="125"/>
        <v>650</v>
      </c>
      <c r="AE35" s="36">
        <f t="shared" si="126"/>
        <v>650</v>
      </c>
      <c r="AF35" s="36">
        <f t="shared" si="127"/>
        <v>0</v>
      </c>
      <c r="AG35" s="36">
        <f t="shared" si="128"/>
        <v>0</v>
      </c>
      <c r="AH35" s="42">
        <f t="shared" si="129"/>
        <v>556</v>
      </c>
      <c r="AI35" s="36">
        <f t="shared" si="130"/>
        <v>556</v>
      </c>
      <c r="AJ35" s="36">
        <f t="shared" si="131"/>
        <v>0</v>
      </c>
      <c r="AK35" s="36">
        <f t="shared" si="132"/>
        <v>0</v>
      </c>
      <c r="AL35" s="42">
        <f t="shared" si="133"/>
        <v>5888</v>
      </c>
      <c r="AM35" s="36">
        <f t="shared" si="134"/>
        <v>5888</v>
      </c>
      <c r="AN35" s="36">
        <f t="shared" si="135"/>
        <v>0</v>
      </c>
      <c r="AO35" s="36">
        <f t="shared" si="136"/>
        <v>0</v>
      </c>
      <c r="AP35" s="70">
        <f t="shared" si="20"/>
        <v>9.1</v>
      </c>
      <c r="AQ35" s="43">
        <f t="shared" si="21"/>
        <v>9.1</v>
      </c>
      <c r="AR35" s="43">
        <f t="shared" si="22"/>
        <v>0</v>
      </c>
      <c r="AS35" s="43">
        <f t="shared" si="23"/>
        <v>0</v>
      </c>
      <c r="AT35" s="43">
        <f t="shared" si="137"/>
        <v>0</v>
      </c>
      <c r="AU35" s="43"/>
      <c r="AV35" s="43"/>
      <c r="AW35" s="43"/>
      <c r="AX35" s="42">
        <f t="shared" si="138"/>
        <v>0</v>
      </c>
      <c r="AY35" s="36"/>
      <c r="AZ35" s="36"/>
      <c r="BA35" s="36"/>
      <c r="BB35" s="36"/>
      <c r="BC35" s="43">
        <f t="shared" si="139"/>
        <v>-1334</v>
      </c>
      <c r="BD35" s="43"/>
      <c r="BE35" s="43">
        <f t="shared" si="140"/>
        <v>-1334</v>
      </c>
      <c r="BF35" s="82">
        <f t="shared" si="26"/>
        <v>-872849.54</v>
      </c>
      <c r="BG35" s="35">
        <f t="shared" si="141"/>
        <v>7806</v>
      </c>
      <c r="BH35" s="43">
        <f t="shared" si="142"/>
        <v>7806</v>
      </c>
      <c r="BI35" s="36">
        <f t="shared" si="143"/>
        <v>0</v>
      </c>
      <c r="BJ35" s="36">
        <f t="shared" si="144"/>
        <v>0</v>
      </c>
      <c r="BK35" s="19">
        <v>16</v>
      </c>
      <c r="BL35" s="20" t="s">
        <v>55</v>
      </c>
      <c r="BN35" s="34">
        <f t="shared" si="7"/>
        <v>7806</v>
      </c>
      <c r="BO35" s="34">
        <f t="shared" si="30"/>
        <v>0</v>
      </c>
    </row>
    <row r="36" spans="1:67" ht="26.25">
      <c r="A36" s="19">
        <v>17</v>
      </c>
      <c r="B36" s="20" t="s">
        <v>57</v>
      </c>
      <c r="C36" s="52" t="s">
        <v>58</v>
      </c>
      <c r="D36" s="35">
        <f t="shared" si="8"/>
        <v>13489</v>
      </c>
      <c r="E36" s="36">
        <f>[2]V_МО____нов!AM36</f>
        <v>13489</v>
      </c>
      <c r="F36" s="36">
        <f>[2]V_МО____нов!AN36</f>
        <v>0</v>
      </c>
      <c r="G36" s="36">
        <f>[2]V_МО____нов!AO36</f>
        <v>0</v>
      </c>
      <c r="H36" s="42">
        <f t="shared" si="116"/>
        <v>5620</v>
      </c>
      <c r="I36" s="43">
        <f t="shared" si="117"/>
        <v>5620</v>
      </c>
      <c r="J36" s="43">
        <f t="shared" si="118"/>
        <v>0</v>
      </c>
      <c r="K36" s="43">
        <f t="shared" si="119"/>
        <v>0</v>
      </c>
      <c r="L36" s="42">
        <f t="shared" si="120"/>
        <v>893</v>
      </c>
      <c r="M36" s="43">
        <f>[3]Итого!AM30</f>
        <v>893</v>
      </c>
      <c r="N36" s="43">
        <f>[3]Итого!AN30</f>
        <v>0</v>
      </c>
      <c r="O36" s="43">
        <f>[3]Итого!AO30</f>
        <v>0</v>
      </c>
      <c r="P36" s="21">
        <f t="shared" si="121"/>
        <v>0</v>
      </c>
      <c r="Q36" s="22">
        <f>[4]Итого!AL36</f>
        <v>0</v>
      </c>
      <c r="R36" s="22">
        <f>[4]Итого!AM36</f>
        <v>0</v>
      </c>
      <c r="S36" s="22">
        <f>[4]Итого!AN36</f>
        <v>0</v>
      </c>
      <c r="T36" s="44">
        <f t="shared" si="15"/>
        <v>15.89</v>
      </c>
      <c r="U36" s="50">
        <f t="shared" si="15"/>
        <v>15.89</v>
      </c>
      <c r="V36" s="50">
        <f t="shared" si="15"/>
        <v>0</v>
      </c>
      <c r="W36" s="50">
        <f t="shared" si="15"/>
        <v>0</v>
      </c>
      <c r="X36" s="46">
        <f t="shared" si="16"/>
        <v>-4727</v>
      </c>
      <c r="Y36" s="43">
        <f t="shared" si="122"/>
        <v>0</v>
      </c>
      <c r="Z36" s="43">
        <f t="shared" si="123"/>
        <v>-4727</v>
      </c>
      <c r="AA36" s="43">
        <f t="shared" si="124"/>
        <v>-4727</v>
      </c>
      <c r="AB36" s="43">
        <f t="shared" si="124"/>
        <v>0</v>
      </c>
      <c r="AC36" s="43">
        <f t="shared" si="124"/>
        <v>0</v>
      </c>
      <c r="AD36" s="42">
        <f t="shared" si="125"/>
        <v>179</v>
      </c>
      <c r="AE36" s="36">
        <f t="shared" si="126"/>
        <v>179</v>
      </c>
      <c r="AF36" s="36">
        <f t="shared" si="127"/>
        <v>0</v>
      </c>
      <c r="AG36" s="36">
        <f t="shared" si="128"/>
        <v>0</v>
      </c>
      <c r="AH36" s="42">
        <f t="shared" si="129"/>
        <v>4727</v>
      </c>
      <c r="AI36" s="36">
        <f t="shared" si="130"/>
        <v>4727</v>
      </c>
      <c r="AJ36" s="36">
        <f t="shared" si="131"/>
        <v>0</v>
      </c>
      <c r="AK36" s="36">
        <f t="shared" si="132"/>
        <v>0</v>
      </c>
      <c r="AL36" s="42">
        <f t="shared" si="133"/>
        <v>12596</v>
      </c>
      <c r="AM36" s="36">
        <f t="shared" si="134"/>
        <v>12596</v>
      </c>
      <c r="AN36" s="36">
        <f t="shared" si="135"/>
        <v>0</v>
      </c>
      <c r="AO36" s="36">
        <f t="shared" si="136"/>
        <v>0</v>
      </c>
      <c r="AP36" s="70">
        <f t="shared" si="20"/>
        <v>70.400000000000006</v>
      </c>
      <c r="AQ36" s="43">
        <f t="shared" si="21"/>
        <v>70.400000000000006</v>
      </c>
      <c r="AR36" s="43">
        <f t="shared" si="22"/>
        <v>0</v>
      </c>
      <c r="AS36" s="43">
        <f t="shared" si="23"/>
        <v>0</v>
      </c>
      <c r="AT36" s="43">
        <f t="shared" si="137"/>
        <v>0</v>
      </c>
      <c r="AU36" s="43"/>
      <c r="AV36" s="43"/>
      <c r="AW36" s="43"/>
      <c r="AX36" s="42">
        <f t="shared" si="138"/>
        <v>-2191</v>
      </c>
      <c r="AY36" s="74">
        <f>ROUND($AY$111*Z36,0)</f>
        <v>-2191</v>
      </c>
      <c r="AZ36" s="36"/>
      <c r="BA36" s="36"/>
      <c r="BB36" s="36"/>
      <c r="BC36" s="43">
        <f t="shared" si="139"/>
        <v>-11345</v>
      </c>
      <c r="BD36" s="43"/>
      <c r="BE36" s="43">
        <f t="shared" si="140"/>
        <v>-11345</v>
      </c>
      <c r="BF36" s="82">
        <f t="shared" si="26"/>
        <v>-7423146.9500000002</v>
      </c>
      <c r="BG36" s="35">
        <f t="shared" si="141"/>
        <v>2144</v>
      </c>
      <c r="BH36" s="43">
        <f t="shared" si="142"/>
        <v>2144</v>
      </c>
      <c r="BI36" s="36">
        <f t="shared" si="143"/>
        <v>0</v>
      </c>
      <c r="BJ36" s="36">
        <f t="shared" si="144"/>
        <v>0</v>
      </c>
      <c r="BK36" s="19">
        <v>17</v>
      </c>
      <c r="BL36" s="20" t="s">
        <v>57</v>
      </c>
      <c r="BN36" s="34">
        <f t="shared" si="7"/>
        <v>2144</v>
      </c>
      <c r="BO36" s="34">
        <f t="shared" si="30"/>
        <v>0</v>
      </c>
    </row>
    <row r="37" spans="1:67" ht="26.25">
      <c r="A37" s="19">
        <v>18</v>
      </c>
      <c r="B37" s="20" t="s">
        <v>59</v>
      </c>
      <c r="C37" s="52" t="s">
        <v>60</v>
      </c>
      <c r="D37" s="35">
        <f t="shared" si="8"/>
        <v>16681</v>
      </c>
      <c r="E37" s="69">
        <f>[2]V_МО____нов!AM37</f>
        <v>16681</v>
      </c>
      <c r="F37" s="36">
        <f>[2]V_МО____нов!AN37</f>
        <v>0</v>
      </c>
      <c r="G37" s="36">
        <f>[2]V_МО____нов!AO37</f>
        <v>0</v>
      </c>
      <c r="H37" s="42">
        <f t="shared" si="116"/>
        <v>6950</v>
      </c>
      <c r="I37" s="43">
        <f t="shared" si="117"/>
        <v>6950</v>
      </c>
      <c r="J37" s="43">
        <f t="shared" si="118"/>
        <v>0</v>
      </c>
      <c r="K37" s="43">
        <f t="shared" si="119"/>
        <v>0</v>
      </c>
      <c r="L37" s="42">
        <f t="shared" si="120"/>
        <v>7472</v>
      </c>
      <c r="M37" s="43">
        <f>[3]Итого!AM31</f>
        <v>7472</v>
      </c>
      <c r="N37" s="43">
        <f>[3]Итого!AN31</f>
        <v>0</v>
      </c>
      <c r="O37" s="43">
        <f>[3]Итого!AO31</f>
        <v>0</v>
      </c>
      <c r="P37" s="21">
        <f t="shared" si="121"/>
        <v>0</v>
      </c>
      <c r="Q37" s="22">
        <f>[4]Итого!AL37</f>
        <v>0</v>
      </c>
      <c r="R37" s="22">
        <f>[4]Итого!AM37</f>
        <v>0</v>
      </c>
      <c r="S37" s="22">
        <f>[4]Итого!AN37</f>
        <v>0</v>
      </c>
      <c r="T37" s="44">
        <f t="shared" si="15"/>
        <v>107.51</v>
      </c>
      <c r="U37" s="50">
        <f t="shared" si="15"/>
        <v>107.51</v>
      </c>
      <c r="V37" s="50">
        <f t="shared" si="15"/>
        <v>0</v>
      </c>
      <c r="W37" s="50">
        <f t="shared" si="15"/>
        <v>0</v>
      </c>
      <c r="X37" s="46">
        <f t="shared" si="16"/>
        <v>522</v>
      </c>
      <c r="Y37" s="43">
        <f t="shared" si="122"/>
        <v>522</v>
      </c>
      <c r="Z37" s="43">
        <f t="shared" si="123"/>
        <v>0</v>
      </c>
      <c r="AA37" s="43">
        <f t="shared" si="124"/>
        <v>522</v>
      </c>
      <c r="AB37" s="43">
        <f t="shared" si="124"/>
        <v>0</v>
      </c>
      <c r="AC37" s="43">
        <f t="shared" si="124"/>
        <v>0</v>
      </c>
      <c r="AD37" s="42">
        <f t="shared" si="125"/>
        <v>1494</v>
      </c>
      <c r="AE37" s="36">
        <f t="shared" si="126"/>
        <v>1494</v>
      </c>
      <c r="AF37" s="36">
        <f t="shared" si="127"/>
        <v>0</v>
      </c>
      <c r="AG37" s="36">
        <f t="shared" si="128"/>
        <v>0</v>
      </c>
      <c r="AH37" s="42">
        <f t="shared" si="129"/>
        <v>-522</v>
      </c>
      <c r="AI37" s="36">
        <f t="shared" si="130"/>
        <v>-522</v>
      </c>
      <c r="AJ37" s="36">
        <f t="shared" si="131"/>
        <v>0</v>
      </c>
      <c r="AK37" s="36">
        <f t="shared" si="132"/>
        <v>0</v>
      </c>
      <c r="AL37" s="42">
        <f t="shared" si="133"/>
        <v>9209</v>
      </c>
      <c r="AM37" s="36">
        <f t="shared" si="134"/>
        <v>9209</v>
      </c>
      <c r="AN37" s="36">
        <f t="shared" si="135"/>
        <v>0</v>
      </c>
      <c r="AO37" s="36">
        <f t="shared" si="136"/>
        <v>0</v>
      </c>
      <c r="AP37" s="70">
        <f t="shared" si="20"/>
        <v>6.2</v>
      </c>
      <c r="AQ37" s="43">
        <f t="shared" si="21"/>
        <v>6.2</v>
      </c>
      <c r="AR37" s="43">
        <f t="shared" si="22"/>
        <v>0</v>
      </c>
      <c r="AS37" s="43">
        <f t="shared" si="23"/>
        <v>0</v>
      </c>
      <c r="AT37" s="43">
        <f t="shared" si="137"/>
        <v>0</v>
      </c>
      <c r="AU37" s="43"/>
      <c r="AV37" s="43"/>
      <c r="AW37" s="43"/>
      <c r="AX37" s="42">
        <f t="shared" si="138"/>
        <v>0</v>
      </c>
      <c r="AY37" s="36"/>
      <c r="AZ37" s="36"/>
      <c r="BA37" s="36"/>
      <c r="BB37" s="36"/>
      <c r="BC37" s="43">
        <f t="shared" si="139"/>
        <v>0</v>
      </c>
      <c r="BD37" s="43"/>
      <c r="BE37" s="43">
        <f t="shared" si="140"/>
        <v>0</v>
      </c>
      <c r="BF37" s="82">
        <f t="shared" si="26"/>
        <v>0</v>
      </c>
      <c r="BG37" s="35">
        <f t="shared" si="141"/>
        <v>16681</v>
      </c>
      <c r="BH37" s="43">
        <f t="shared" si="142"/>
        <v>16681</v>
      </c>
      <c r="BI37" s="36">
        <f t="shared" si="143"/>
        <v>0</v>
      </c>
      <c r="BJ37" s="36">
        <f t="shared" si="144"/>
        <v>0</v>
      </c>
      <c r="BK37" s="19">
        <v>18</v>
      </c>
      <c r="BL37" s="20" t="s">
        <v>59</v>
      </c>
      <c r="BN37" s="34">
        <f t="shared" si="7"/>
        <v>16681</v>
      </c>
      <c r="BO37" s="34">
        <f t="shared" si="30"/>
        <v>0</v>
      </c>
    </row>
    <row r="38" spans="1:67" ht="26.25">
      <c r="A38" s="19">
        <v>19</v>
      </c>
      <c r="B38" s="20" t="s">
        <v>61</v>
      </c>
      <c r="C38" s="52" t="s">
        <v>62</v>
      </c>
      <c r="D38" s="35">
        <f t="shared" si="8"/>
        <v>8876</v>
      </c>
      <c r="E38" s="36">
        <f>[2]V_МО____нов!AM38</f>
        <v>8876</v>
      </c>
      <c r="F38" s="36">
        <f>[2]V_МО____нов!AN38</f>
        <v>0</v>
      </c>
      <c r="G38" s="36">
        <f>[2]V_МО____нов!AO38</f>
        <v>0</v>
      </c>
      <c r="H38" s="42">
        <f t="shared" si="116"/>
        <v>3698</v>
      </c>
      <c r="I38" s="43">
        <f t="shared" si="117"/>
        <v>3698</v>
      </c>
      <c r="J38" s="43">
        <f t="shared" si="118"/>
        <v>0</v>
      </c>
      <c r="K38" s="43">
        <f t="shared" si="119"/>
        <v>0</v>
      </c>
      <c r="L38" s="42">
        <f t="shared" si="120"/>
        <v>3155</v>
      </c>
      <c r="M38" s="43">
        <f>[3]Итого!AM32</f>
        <v>3155</v>
      </c>
      <c r="N38" s="43">
        <f>[3]Итого!AN32</f>
        <v>0</v>
      </c>
      <c r="O38" s="43">
        <f>[3]Итого!AO32</f>
        <v>0</v>
      </c>
      <c r="P38" s="21">
        <f t="shared" si="121"/>
        <v>0</v>
      </c>
      <c r="Q38" s="22">
        <f>[4]Итого!AL38</f>
        <v>0</v>
      </c>
      <c r="R38" s="22">
        <f>[4]Итого!AM38</f>
        <v>0</v>
      </c>
      <c r="S38" s="22">
        <f>[4]Итого!AN38</f>
        <v>0</v>
      </c>
      <c r="T38" s="44">
        <f t="shared" si="15"/>
        <v>85.32</v>
      </c>
      <c r="U38" s="50">
        <f t="shared" si="15"/>
        <v>85.32</v>
      </c>
      <c r="V38" s="50">
        <f t="shared" si="15"/>
        <v>0</v>
      </c>
      <c r="W38" s="50">
        <f t="shared" si="15"/>
        <v>0</v>
      </c>
      <c r="X38" s="46">
        <f t="shared" si="16"/>
        <v>-543</v>
      </c>
      <c r="Y38" s="43">
        <f t="shared" si="122"/>
        <v>0</v>
      </c>
      <c r="Z38" s="43">
        <f t="shared" si="123"/>
        <v>-543</v>
      </c>
      <c r="AA38" s="43">
        <f t="shared" si="124"/>
        <v>-543</v>
      </c>
      <c r="AB38" s="43">
        <f t="shared" si="124"/>
        <v>0</v>
      </c>
      <c r="AC38" s="43">
        <f t="shared" si="124"/>
        <v>0</v>
      </c>
      <c r="AD38" s="42">
        <f t="shared" si="125"/>
        <v>631</v>
      </c>
      <c r="AE38" s="36">
        <f t="shared" si="126"/>
        <v>631</v>
      </c>
      <c r="AF38" s="36">
        <f t="shared" si="127"/>
        <v>0</v>
      </c>
      <c r="AG38" s="36">
        <f t="shared" si="128"/>
        <v>0</v>
      </c>
      <c r="AH38" s="42">
        <f t="shared" si="129"/>
        <v>543</v>
      </c>
      <c r="AI38" s="36">
        <f t="shared" si="130"/>
        <v>543</v>
      </c>
      <c r="AJ38" s="36">
        <f t="shared" si="131"/>
        <v>0</v>
      </c>
      <c r="AK38" s="36">
        <f t="shared" si="132"/>
        <v>0</v>
      </c>
      <c r="AL38" s="42">
        <f t="shared" si="133"/>
        <v>5721</v>
      </c>
      <c r="AM38" s="36">
        <f t="shared" si="134"/>
        <v>5721</v>
      </c>
      <c r="AN38" s="36">
        <f t="shared" si="135"/>
        <v>0</v>
      </c>
      <c r="AO38" s="36">
        <f t="shared" si="136"/>
        <v>0</v>
      </c>
      <c r="AP38" s="70">
        <f t="shared" si="20"/>
        <v>9.1</v>
      </c>
      <c r="AQ38" s="43">
        <f t="shared" si="21"/>
        <v>9.1</v>
      </c>
      <c r="AR38" s="43">
        <f t="shared" si="22"/>
        <v>0</v>
      </c>
      <c r="AS38" s="43">
        <f t="shared" si="23"/>
        <v>0</v>
      </c>
      <c r="AT38" s="43">
        <f t="shared" si="137"/>
        <v>0</v>
      </c>
      <c r="AU38" s="43"/>
      <c r="AV38" s="43"/>
      <c r="AW38" s="43"/>
      <c r="AX38" s="42">
        <f t="shared" si="138"/>
        <v>0</v>
      </c>
      <c r="AY38" s="36"/>
      <c r="AZ38" s="36"/>
      <c r="BA38" s="36"/>
      <c r="BB38" s="36"/>
      <c r="BC38" s="43">
        <f t="shared" si="139"/>
        <v>-1303</v>
      </c>
      <c r="BD38" s="43"/>
      <c r="BE38" s="43">
        <f t="shared" si="140"/>
        <v>-1303</v>
      </c>
      <c r="BF38" s="82">
        <f t="shared" si="26"/>
        <v>-852565.93</v>
      </c>
      <c r="BG38" s="35">
        <f t="shared" si="141"/>
        <v>7573</v>
      </c>
      <c r="BH38" s="43">
        <f t="shared" si="142"/>
        <v>7573</v>
      </c>
      <c r="BI38" s="36">
        <f t="shared" si="143"/>
        <v>0</v>
      </c>
      <c r="BJ38" s="36">
        <f t="shared" si="144"/>
        <v>0</v>
      </c>
      <c r="BK38" s="19">
        <v>19</v>
      </c>
      <c r="BL38" s="20" t="s">
        <v>61</v>
      </c>
      <c r="BN38" s="34">
        <f t="shared" si="7"/>
        <v>7573</v>
      </c>
      <c r="BO38" s="34">
        <f t="shared" si="30"/>
        <v>0</v>
      </c>
    </row>
    <row r="39" spans="1:67" ht="26.25">
      <c r="A39" s="19">
        <v>20</v>
      </c>
      <c r="B39" s="20" t="s">
        <v>63</v>
      </c>
      <c r="C39" s="52" t="s">
        <v>64</v>
      </c>
      <c r="D39" s="35">
        <f t="shared" si="8"/>
        <v>2761</v>
      </c>
      <c r="E39" s="36">
        <f>[2]V_МО____нов!AM39</f>
        <v>2761</v>
      </c>
      <c r="F39" s="36">
        <f>[2]V_МО____нов!AN39</f>
        <v>0</v>
      </c>
      <c r="G39" s="36">
        <f>[2]V_МО____нов!AO39</f>
        <v>0</v>
      </c>
      <c r="H39" s="42">
        <f t="shared" si="116"/>
        <v>1150</v>
      </c>
      <c r="I39" s="43">
        <f t="shared" si="117"/>
        <v>1150</v>
      </c>
      <c r="J39" s="43">
        <f t="shared" si="118"/>
        <v>0</v>
      </c>
      <c r="K39" s="43">
        <f t="shared" si="119"/>
        <v>0</v>
      </c>
      <c r="L39" s="42">
        <f t="shared" si="120"/>
        <v>2097</v>
      </c>
      <c r="M39" s="43">
        <f>[3]Итого!AM33</f>
        <v>2097</v>
      </c>
      <c r="N39" s="43">
        <f>[3]Итого!AN33</f>
        <v>0</v>
      </c>
      <c r="O39" s="43">
        <f>[3]Итого!AO33</f>
        <v>0</v>
      </c>
      <c r="P39" s="21">
        <f t="shared" si="121"/>
        <v>0</v>
      </c>
      <c r="Q39" s="22">
        <f>[4]Итого!AL39</f>
        <v>0</v>
      </c>
      <c r="R39" s="22">
        <f>[4]Итого!AM39</f>
        <v>0</v>
      </c>
      <c r="S39" s="22">
        <f>[4]Итого!AN39</f>
        <v>0</v>
      </c>
      <c r="T39" s="44">
        <f t="shared" si="15"/>
        <v>182.35</v>
      </c>
      <c r="U39" s="50">
        <f t="shared" si="15"/>
        <v>182.35</v>
      </c>
      <c r="V39" s="50">
        <f t="shared" si="15"/>
        <v>0</v>
      </c>
      <c r="W39" s="50">
        <f t="shared" si="15"/>
        <v>0</v>
      </c>
      <c r="X39" s="46">
        <f t="shared" si="16"/>
        <v>947</v>
      </c>
      <c r="Y39" s="43">
        <f t="shared" si="122"/>
        <v>947</v>
      </c>
      <c r="Z39" s="43">
        <f t="shared" si="123"/>
        <v>0</v>
      </c>
      <c r="AA39" s="43">
        <f t="shared" si="124"/>
        <v>947</v>
      </c>
      <c r="AB39" s="43">
        <f t="shared" si="124"/>
        <v>0</v>
      </c>
      <c r="AC39" s="43">
        <f t="shared" si="124"/>
        <v>0</v>
      </c>
      <c r="AD39" s="42">
        <f t="shared" si="125"/>
        <v>419</v>
      </c>
      <c r="AE39" s="36">
        <f t="shared" si="126"/>
        <v>419</v>
      </c>
      <c r="AF39" s="36">
        <f t="shared" si="127"/>
        <v>0</v>
      </c>
      <c r="AG39" s="36">
        <f t="shared" si="128"/>
        <v>0</v>
      </c>
      <c r="AH39" s="42">
        <f t="shared" si="129"/>
        <v>-947</v>
      </c>
      <c r="AI39" s="36">
        <f t="shared" si="130"/>
        <v>-947</v>
      </c>
      <c r="AJ39" s="36">
        <f t="shared" si="131"/>
        <v>0</v>
      </c>
      <c r="AK39" s="36">
        <f t="shared" si="132"/>
        <v>0</v>
      </c>
      <c r="AL39" s="42">
        <f t="shared" si="133"/>
        <v>664</v>
      </c>
      <c r="AM39" s="36">
        <f t="shared" si="134"/>
        <v>664</v>
      </c>
      <c r="AN39" s="36">
        <f t="shared" si="135"/>
        <v>0</v>
      </c>
      <c r="AO39" s="36">
        <f t="shared" si="136"/>
        <v>0</v>
      </c>
      <c r="AP39" s="70">
        <f t="shared" si="20"/>
        <v>1.6</v>
      </c>
      <c r="AQ39" s="43">
        <f t="shared" si="21"/>
        <v>1.6</v>
      </c>
      <c r="AR39" s="43">
        <f t="shared" si="22"/>
        <v>0</v>
      </c>
      <c r="AS39" s="43">
        <f t="shared" si="23"/>
        <v>0</v>
      </c>
      <c r="AT39" s="43">
        <f t="shared" si="137"/>
        <v>0</v>
      </c>
      <c r="AU39" s="43"/>
      <c r="AV39" s="43"/>
      <c r="AW39" s="43"/>
      <c r="AX39" s="42">
        <f t="shared" si="138"/>
        <v>0</v>
      </c>
      <c r="AY39" s="36"/>
      <c r="AZ39" s="36"/>
      <c r="BA39" s="36"/>
      <c r="BB39" s="36"/>
      <c r="BC39" s="43">
        <f t="shared" si="139"/>
        <v>0</v>
      </c>
      <c r="BD39" s="43"/>
      <c r="BE39" s="43">
        <f t="shared" si="140"/>
        <v>0</v>
      </c>
      <c r="BF39" s="82">
        <f t="shared" si="26"/>
        <v>0</v>
      </c>
      <c r="BG39" s="35">
        <f t="shared" si="141"/>
        <v>2761</v>
      </c>
      <c r="BH39" s="43">
        <f t="shared" si="142"/>
        <v>2761</v>
      </c>
      <c r="BI39" s="36">
        <f t="shared" si="143"/>
        <v>0</v>
      </c>
      <c r="BJ39" s="36">
        <f t="shared" si="144"/>
        <v>0</v>
      </c>
      <c r="BK39" s="19">
        <v>20</v>
      </c>
      <c r="BL39" s="20" t="s">
        <v>63</v>
      </c>
      <c r="BN39" s="34">
        <f t="shared" si="7"/>
        <v>2761</v>
      </c>
      <c r="BO39" s="34">
        <f t="shared" si="30"/>
        <v>0</v>
      </c>
    </row>
    <row r="40" spans="1:67" ht="26.25">
      <c r="A40" s="19">
        <v>21</v>
      </c>
      <c r="B40" s="20" t="s">
        <v>65</v>
      </c>
      <c r="C40" s="52" t="s">
        <v>66</v>
      </c>
      <c r="D40" s="35">
        <f t="shared" si="8"/>
        <v>19039</v>
      </c>
      <c r="E40" s="36">
        <f>[2]V_МО____нов!AM40</f>
        <v>17341</v>
      </c>
      <c r="F40" s="36">
        <f>[2]V_МО____нов!AN40</f>
        <v>1698</v>
      </c>
      <c r="G40" s="36">
        <f>[2]V_МО____нов!AO40</f>
        <v>0</v>
      </c>
      <c r="H40" s="42">
        <f t="shared" si="116"/>
        <v>7933</v>
      </c>
      <c r="I40" s="43">
        <f t="shared" si="117"/>
        <v>7225</v>
      </c>
      <c r="J40" s="43">
        <f t="shared" si="118"/>
        <v>708</v>
      </c>
      <c r="K40" s="43">
        <f t="shared" si="119"/>
        <v>0</v>
      </c>
      <c r="L40" s="42">
        <f t="shared" si="120"/>
        <v>5669</v>
      </c>
      <c r="M40" s="43">
        <f>[3]Итого!AM34</f>
        <v>4938</v>
      </c>
      <c r="N40" s="43">
        <f>[3]Итого!AN34</f>
        <v>731</v>
      </c>
      <c r="O40" s="43">
        <f>[3]Итого!AO34</f>
        <v>0</v>
      </c>
      <c r="P40" s="21">
        <f t="shared" si="121"/>
        <v>0</v>
      </c>
      <c r="Q40" s="22">
        <f>[4]Итого!AL40</f>
        <v>0</v>
      </c>
      <c r="R40" s="22">
        <f>[4]Итого!AM40</f>
        <v>0</v>
      </c>
      <c r="S40" s="22">
        <f>[4]Итого!AN40</f>
        <v>0</v>
      </c>
      <c r="T40" s="44">
        <f t="shared" si="15"/>
        <v>71.459999999999994</v>
      </c>
      <c r="U40" s="50">
        <f t="shared" si="15"/>
        <v>68.349999999999994</v>
      </c>
      <c r="V40" s="50">
        <f t="shared" si="15"/>
        <v>103.25</v>
      </c>
      <c r="W40" s="50">
        <f t="shared" si="15"/>
        <v>0</v>
      </c>
      <c r="X40" s="46">
        <f t="shared" si="16"/>
        <v>-2264</v>
      </c>
      <c r="Y40" s="43">
        <f t="shared" si="122"/>
        <v>0</v>
      </c>
      <c r="Z40" s="43">
        <f t="shared" si="123"/>
        <v>-2264</v>
      </c>
      <c r="AA40" s="43">
        <f t="shared" si="124"/>
        <v>-2287</v>
      </c>
      <c r="AB40" s="43">
        <f t="shared" si="124"/>
        <v>23</v>
      </c>
      <c r="AC40" s="43">
        <f t="shared" si="124"/>
        <v>0</v>
      </c>
      <c r="AD40" s="42">
        <f t="shared" si="125"/>
        <v>1134</v>
      </c>
      <c r="AE40" s="36">
        <f t="shared" si="126"/>
        <v>988</v>
      </c>
      <c r="AF40" s="36">
        <f t="shared" si="127"/>
        <v>146</v>
      </c>
      <c r="AG40" s="36">
        <f t="shared" si="128"/>
        <v>0</v>
      </c>
      <c r="AH40" s="42">
        <f t="shared" si="129"/>
        <v>2264</v>
      </c>
      <c r="AI40" s="36">
        <f t="shared" si="130"/>
        <v>2287</v>
      </c>
      <c r="AJ40" s="36">
        <f t="shared" si="131"/>
        <v>-23</v>
      </c>
      <c r="AK40" s="36">
        <f t="shared" si="132"/>
        <v>0</v>
      </c>
      <c r="AL40" s="42">
        <f t="shared" si="133"/>
        <v>13370</v>
      </c>
      <c r="AM40" s="36">
        <f t="shared" si="134"/>
        <v>12403</v>
      </c>
      <c r="AN40" s="36">
        <f t="shared" si="135"/>
        <v>967</v>
      </c>
      <c r="AO40" s="36">
        <f t="shared" si="136"/>
        <v>0</v>
      </c>
      <c r="AP40" s="70">
        <f t="shared" si="20"/>
        <v>11.8</v>
      </c>
      <c r="AQ40" s="43">
        <f t="shared" si="21"/>
        <v>12.6</v>
      </c>
      <c r="AR40" s="43">
        <f t="shared" si="22"/>
        <v>6.6</v>
      </c>
      <c r="AS40" s="43">
        <f t="shared" si="23"/>
        <v>0</v>
      </c>
      <c r="AT40" s="43">
        <f t="shared" si="137"/>
        <v>0</v>
      </c>
      <c r="AU40" s="43"/>
      <c r="AV40" s="43"/>
      <c r="AW40" s="43"/>
      <c r="AX40" s="42">
        <f t="shared" si="138"/>
        <v>0</v>
      </c>
      <c r="AY40" s="36"/>
      <c r="AZ40" s="36"/>
      <c r="BA40" s="36"/>
      <c r="BB40" s="36"/>
      <c r="BC40" s="43">
        <f t="shared" si="139"/>
        <v>-5434</v>
      </c>
      <c r="BD40" s="43"/>
      <c r="BE40" s="43">
        <f t="shared" si="140"/>
        <v>-5434</v>
      </c>
      <c r="BF40" s="82">
        <f t="shared" si="26"/>
        <v>-3555520.54</v>
      </c>
      <c r="BG40" s="35">
        <f t="shared" si="141"/>
        <v>13605</v>
      </c>
      <c r="BH40" s="43">
        <f t="shared" si="142"/>
        <v>11907</v>
      </c>
      <c r="BI40" s="36">
        <f t="shared" si="143"/>
        <v>1698</v>
      </c>
      <c r="BJ40" s="36">
        <f t="shared" si="144"/>
        <v>0</v>
      </c>
      <c r="BK40" s="19">
        <v>21</v>
      </c>
      <c r="BL40" s="20" t="s">
        <v>65</v>
      </c>
      <c r="BN40" s="34">
        <f t="shared" si="7"/>
        <v>13605</v>
      </c>
      <c r="BO40" s="34">
        <f t="shared" si="30"/>
        <v>0</v>
      </c>
    </row>
    <row r="41" spans="1:67" ht="26.25">
      <c r="A41" s="19">
        <v>22</v>
      </c>
      <c r="B41" s="20" t="s">
        <v>67</v>
      </c>
      <c r="C41" s="52" t="s">
        <v>68</v>
      </c>
      <c r="D41" s="35">
        <f t="shared" si="8"/>
        <v>12728</v>
      </c>
      <c r="E41" s="36">
        <f>[2]V_МО____нов!AM41</f>
        <v>12728</v>
      </c>
      <c r="F41" s="36">
        <f>[2]V_МО____нов!AN41</f>
        <v>0</v>
      </c>
      <c r="G41" s="36">
        <f>[2]V_МО____нов!AO41</f>
        <v>0</v>
      </c>
      <c r="H41" s="42">
        <f t="shared" si="116"/>
        <v>5303</v>
      </c>
      <c r="I41" s="43">
        <f t="shared" si="117"/>
        <v>5303</v>
      </c>
      <c r="J41" s="43">
        <f t="shared" si="118"/>
        <v>0</v>
      </c>
      <c r="K41" s="43">
        <f t="shared" si="119"/>
        <v>0</v>
      </c>
      <c r="L41" s="42">
        <f t="shared" si="120"/>
        <v>5024</v>
      </c>
      <c r="M41" s="43">
        <f>[3]Итого!AM35</f>
        <v>5024</v>
      </c>
      <c r="N41" s="43">
        <f>[3]Итого!AN35</f>
        <v>0</v>
      </c>
      <c r="O41" s="43">
        <f>[3]Итого!AO35</f>
        <v>0</v>
      </c>
      <c r="P41" s="21">
        <f t="shared" si="121"/>
        <v>0</v>
      </c>
      <c r="Q41" s="22">
        <f>[4]Итого!AL41</f>
        <v>0</v>
      </c>
      <c r="R41" s="22">
        <f>[4]Итого!AM41</f>
        <v>0</v>
      </c>
      <c r="S41" s="22">
        <f>[4]Итого!AN41</f>
        <v>0</v>
      </c>
      <c r="T41" s="44">
        <f t="shared" si="15"/>
        <v>94.74</v>
      </c>
      <c r="U41" s="50">
        <f t="shared" si="15"/>
        <v>94.74</v>
      </c>
      <c r="V41" s="50">
        <f t="shared" si="15"/>
        <v>0</v>
      </c>
      <c r="W41" s="50">
        <f t="shared" si="15"/>
        <v>0</v>
      </c>
      <c r="X41" s="46">
        <f t="shared" si="16"/>
        <v>-279</v>
      </c>
      <c r="Y41" s="43">
        <f t="shared" si="122"/>
        <v>0</v>
      </c>
      <c r="Z41" s="43">
        <f t="shared" si="123"/>
        <v>-279</v>
      </c>
      <c r="AA41" s="43">
        <f t="shared" si="124"/>
        <v>-279</v>
      </c>
      <c r="AB41" s="43">
        <f t="shared" si="124"/>
        <v>0</v>
      </c>
      <c r="AC41" s="43">
        <f t="shared" si="124"/>
        <v>0</v>
      </c>
      <c r="AD41" s="42">
        <f t="shared" si="125"/>
        <v>1005</v>
      </c>
      <c r="AE41" s="36">
        <f t="shared" si="126"/>
        <v>1005</v>
      </c>
      <c r="AF41" s="36">
        <f t="shared" si="127"/>
        <v>0</v>
      </c>
      <c r="AG41" s="36">
        <f t="shared" si="128"/>
        <v>0</v>
      </c>
      <c r="AH41" s="42">
        <f t="shared" si="129"/>
        <v>279</v>
      </c>
      <c r="AI41" s="36">
        <f t="shared" si="130"/>
        <v>279</v>
      </c>
      <c r="AJ41" s="36">
        <f t="shared" si="131"/>
        <v>0</v>
      </c>
      <c r="AK41" s="36">
        <f t="shared" si="132"/>
        <v>0</v>
      </c>
      <c r="AL41" s="42">
        <f t="shared" si="133"/>
        <v>7704</v>
      </c>
      <c r="AM41" s="36">
        <f t="shared" si="134"/>
        <v>7704</v>
      </c>
      <c r="AN41" s="36">
        <f t="shared" si="135"/>
        <v>0</v>
      </c>
      <c r="AO41" s="36">
        <f t="shared" si="136"/>
        <v>0</v>
      </c>
      <c r="AP41" s="70">
        <f t="shared" si="20"/>
        <v>7.7</v>
      </c>
      <c r="AQ41" s="43">
        <f t="shared" si="21"/>
        <v>7.7</v>
      </c>
      <c r="AR41" s="43">
        <f t="shared" si="22"/>
        <v>0</v>
      </c>
      <c r="AS41" s="43">
        <f t="shared" si="23"/>
        <v>0</v>
      </c>
      <c r="AT41" s="43">
        <f t="shared" si="137"/>
        <v>0</v>
      </c>
      <c r="AU41" s="43"/>
      <c r="AV41" s="43"/>
      <c r="AW41" s="43"/>
      <c r="AX41" s="42">
        <f t="shared" si="138"/>
        <v>0</v>
      </c>
      <c r="AY41" s="36"/>
      <c r="AZ41" s="36"/>
      <c r="BA41" s="36"/>
      <c r="BB41" s="36"/>
      <c r="BC41" s="43">
        <f t="shared" si="139"/>
        <v>-670</v>
      </c>
      <c r="BD41" s="43"/>
      <c r="BE41" s="43">
        <f t="shared" si="140"/>
        <v>-670</v>
      </c>
      <c r="BF41" s="82">
        <f t="shared" si="26"/>
        <v>-438387.7</v>
      </c>
      <c r="BG41" s="35">
        <f t="shared" si="141"/>
        <v>12058</v>
      </c>
      <c r="BH41" s="43">
        <f t="shared" si="142"/>
        <v>12058</v>
      </c>
      <c r="BI41" s="36">
        <f t="shared" si="143"/>
        <v>0</v>
      </c>
      <c r="BJ41" s="36">
        <f t="shared" si="144"/>
        <v>0</v>
      </c>
      <c r="BK41" s="19">
        <v>22</v>
      </c>
      <c r="BL41" s="20" t="s">
        <v>67</v>
      </c>
      <c r="BN41" s="34">
        <f t="shared" si="7"/>
        <v>12058</v>
      </c>
      <c r="BO41" s="34">
        <f t="shared" si="30"/>
        <v>0</v>
      </c>
    </row>
    <row r="42" spans="1:67" ht="26.25">
      <c r="A42" s="19">
        <v>23</v>
      </c>
      <c r="B42" s="20" t="s">
        <v>69</v>
      </c>
      <c r="C42" s="52" t="s">
        <v>70</v>
      </c>
      <c r="D42" s="35">
        <f t="shared" si="8"/>
        <v>4082</v>
      </c>
      <c r="E42" s="36">
        <f>[2]V_МО____нов!AM42</f>
        <v>4082</v>
      </c>
      <c r="F42" s="36">
        <f>[2]V_МО____нов!AN42</f>
        <v>0</v>
      </c>
      <c r="G42" s="36">
        <f>[2]V_МО____нов!AO42</f>
        <v>0</v>
      </c>
      <c r="H42" s="42">
        <f t="shared" si="116"/>
        <v>1701</v>
      </c>
      <c r="I42" s="43">
        <f t="shared" si="117"/>
        <v>1701</v>
      </c>
      <c r="J42" s="43">
        <f t="shared" si="118"/>
        <v>0</v>
      </c>
      <c r="K42" s="43">
        <f t="shared" si="119"/>
        <v>0</v>
      </c>
      <c r="L42" s="42">
        <f t="shared" si="120"/>
        <v>1268</v>
      </c>
      <c r="M42" s="43">
        <f>[3]Итого!AM36</f>
        <v>1268</v>
      </c>
      <c r="N42" s="43">
        <f>[3]Итого!AN36</f>
        <v>0</v>
      </c>
      <c r="O42" s="43">
        <f>[3]Итого!AO36</f>
        <v>0</v>
      </c>
      <c r="P42" s="21">
        <f t="shared" si="121"/>
        <v>0</v>
      </c>
      <c r="Q42" s="22">
        <f>[4]Итого!AL42</f>
        <v>0</v>
      </c>
      <c r="R42" s="22">
        <f>[4]Итого!AM42</f>
        <v>0</v>
      </c>
      <c r="S42" s="22">
        <f>[4]Итого!AN42</f>
        <v>0</v>
      </c>
      <c r="T42" s="44">
        <f t="shared" si="15"/>
        <v>74.540000000000006</v>
      </c>
      <c r="U42" s="50">
        <f t="shared" si="15"/>
        <v>74.540000000000006</v>
      </c>
      <c r="V42" s="50">
        <f t="shared" si="15"/>
        <v>0</v>
      </c>
      <c r="W42" s="50">
        <f t="shared" si="15"/>
        <v>0</v>
      </c>
      <c r="X42" s="46">
        <f t="shared" si="16"/>
        <v>-433</v>
      </c>
      <c r="Y42" s="43">
        <f t="shared" si="122"/>
        <v>0</v>
      </c>
      <c r="Z42" s="43">
        <f t="shared" si="123"/>
        <v>-433</v>
      </c>
      <c r="AA42" s="43">
        <f t="shared" si="124"/>
        <v>-433</v>
      </c>
      <c r="AB42" s="43">
        <f t="shared" si="124"/>
        <v>0</v>
      </c>
      <c r="AC42" s="43">
        <f t="shared" si="124"/>
        <v>0</v>
      </c>
      <c r="AD42" s="42">
        <f t="shared" si="125"/>
        <v>254</v>
      </c>
      <c r="AE42" s="36">
        <f t="shared" si="126"/>
        <v>254</v>
      </c>
      <c r="AF42" s="36">
        <f t="shared" si="127"/>
        <v>0</v>
      </c>
      <c r="AG42" s="36">
        <f t="shared" si="128"/>
        <v>0</v>
      </c>
      <c r="AH42" s="42">
        <f t="shared" si="129"/>
        <v>433</v>
      </c>
      <c r="AI42" s="36">
        <f t="shared" si="130"/>
        <v>433</v>
      </c>
      <c r="AJ42" s="36">
        <f t="shared" si="131"/>
        <v>0</v>
      </c>
      <c r="AK42" s="36">
        <f t="shared" si="132"/>
        <v>0</v>
      </c>
      <c r="AL42" s="42">
        <f t="shared" si="133"/>
        <v>2814</v>
      </c>
      <c r="AM42" s="36">
        <f t="shared" si="134"/>
        <v>2814</v>
      </c>
      <c r="AN42" s="36">
        <f t="shared" si="135"/>
        <v>0</v>
      </c>
      <c r="AO42" s="36">
        <f t="shared" si="136"/>
        <v>0</v>
      </c>
      <c r="AP42" s="70">
        <f t="shared" si="20"/>
        <v>11.1</v>
      </c>
      <c r="AQ42" s="43">
        <f t="shared" si="21"/>
        <v>11.1</v>
      </c>
      <c r="AR42" s="43">
        <f t="shared" si="22"/>
        <v>0</v>
      </c>
      <c r="AS42" s="43">
        <f t="shared" si="23"/>
        <v>0</v>
      </c>
      <c r="AT42" s="43">
        <f t="shared" si="137"/>
        <v>0</v>
      </c>
      <c r="AU42" s="43"/>
      <c r="AV42" s="43"/>
      <c r="AW42" s="43"/>
      <c r="AX42" s="42">
        <f t="shared" si="138"/>
        <v>0</v>
      </c>
      <c r="AY42" s="36"/>
      <c r="AZ42" s="36"/>
      <c r="BA42" s="36"/>
      <c r="BB42" s="36"/>
      <c r="BC42" s="43">
        <f t="shared" si="139"/>
        <v>-1039</v>
      </c>
      <c r="BD42" s="43"/>
      <c r="BE42" s="43">
        <f t="shared" si="140"/>
        <v>-1039</v>
      </c>
      <c r="BF42" s="82">
        <f t="shared" si="26"/>
        <v>-679828.09</v>
      </c>
      <c r="BG42" s="35">
        <f t="shared" si="141"/>
        <v>3043</v>
      </c>
      <c r="BH42" s="43">
        <f t="shared" si="142"/>
        <v>3043</v>
      </c>
      <c r="BI42" s="36">
        <f t="shared" si="143"/>
        <v>0</v>
      </c>
      <c r="BJ42" s="36">
        <f t="shared" si="144"/>
        <v>0</v>
      </c>
      <c r="BK42" s="19">
        <v>23</v>
      </c>
      <c r="BL42" s="20" t="s">
        <v>69</v>
      </c>
      <c r="BN42" s="34">
        <f t="shared" si="7"/>
        <v>3043</v>
      </c>
      <c r="BO42" s="34">
        <f t="shared" si="30"/>
        <v>0</v>
      </c>
    </row>
    <row r="43" spans="1:67" ht="26.25">
      <c r="A43" s="19">
        <v>24</v>
      </c>
      <c r="B43" s="20" t="s">
        <v>71</v>
      </c>
      <c r="C43" s="52" t="s">
        <v>72</v>
      </c>
      <c r="D43" s="35">
        <f t="shared" si="8"/>
        <v>4637</v>
      </c>
      <c r="E43" s="36">
        <f>[2]V_МО____нов!AM43</f>
        <v>4637</v>
      </c>
      <c r="F43" s="36">
        <f>[2]V_МО____нов!AN43</f>
        <v>0</v>
      </c>
      <c r="G43" s="36">
        <f>[2]V_МО____нов!AO43</f>
        <v>0</v>
      </c>
      <c r="H43" s="42">
        <f t="shared" si="116"/>
        <v>1932</v>
      </c>
      <c r="I43" s="43">
        <f t="shared" si="117"/>
        <v>1932</v>
      </c>
      <c r="J43" s="43">
        <f t="shared" si="118"/>
        <v>0</v>
      </c>
      <c r="K43" s="43">
        <f t="shared" si="119"/>
        <v>0</v>
      </c>
      <c r="L43" s="42">
        <f t="shared" si="120"/>
        <v>1776</v>
      </c>
      <c r="M43" s="43">
        <f>[3]Итого!AM37</f>
        <v>1776</v>
      </c>
      <c r="N43" s="43">
        <f>[3]Итого!AN37</f>
        <v>0</v>
      </c>
      <c r="O43" s="43">
        <f>[3]Итого!AO37</f>
        <v>0</v>
      </c>
      <c r="P43" s="21">
        <f t="shared" si="121"/>
        <v>0</v>
      </c>
      <c r="Q43" s="22">
        <f>[4]Итого!AL43</f>
        <v>0</v>
      </c>
      <c r="R43" s="22">
        <f>[4]Итого!AM43</f>
        <v>0</v>
      </c>
      <c r="S43" s="22">
        <f>[4]Итого!AN43</f>
        <v>0</v>
      </c>
      <c r="T43" s="44">
        <f t="shared" si="15"/>
        <v>91.93</v>
      </c>
      <c r="U43" s="50">
        <f t="shared" si="15"/>
        <v>91.93</v>
      </c>
      <c r="V43" s="50">
        <f t="shared" si="15"/>
        <v>0</v>
      </c>
      <c r="W43" s="50">
        <f t="shared" si="15"/>
        <v>0</v>
      </c>
      <c r="X43" s="46">
        <f t="shared" si="16"/>
        <v>-156</v>
      </c>
      <c r="Y43" s="43">
        <f t="shared" si="122"/>
        <v>0</v>
      </c>
      <c r="Z43" s="43">
        <f t="shared" si="123"/>
        <v>-156</v>
      </c>
      <c r="AA43" s="43">
        <f t="shared" si="124"/>
        <v>-156</v>
      </c>
      <c r="AB43" s="43">
        <f t="shared" si="124"/>
        <v>0</v>
      </c>
      <c r="AC43" s="43">
        <f t="shared" si="124"/>
        <v>0</v>
      </c>
      <c r="AD43" s="42">
        <f t="shared" si="125"/>
        <v>355</v>
      </c>
      <c r="AE43" s="36">
        <f t="shared" si="126"/>
        <v>355</v>
      </c>
      <c r="AF43" s="36">
        <f t="shared" si="127"/>
        <v>0</v>
      </c>
      <c r="AG43" s="36">
        <f t="shared" si="128"/>
        <v>0</v>
      </c>
      <c r="AH43" s="42">
        <f t="shared" si="129"/>
        <v>156</v>
      </c>
      <c r="AI43" s="36">
        <f t="shared" si="130"/>
        <v>156</v>
      </c>
      <c r="AJ43" s="36">
        <f t="shared" si="131"/>
        <v>0</v>
      </c>
      <c r="AK43" s="36">
        <f t="shared" si="132"/>
        <v>0</v>
      </c>
      <c r="AL43" s="42">
        <f t="shared" si="133"/>
        <v>2861</v>
      </c>
      <c r="AM43" s="36">
        <f t="shared" si="134"/>
        <v>2861</v>
      </c>
      <c r="AN43" s="36">
        <f t="shared" si="135"/>
        <v>0</v>
      </c>
      <c r="AO43" s="36">
        <f t="shared" si="136"/>
        <v>0</v>
      </c>
      <c r="AP43" s="70">
        <f t="shared" si="20"/>
        <v>8.1</v>
      </c>
      <c r="AQ43" s="43">
        <f t="shared" si="21"/>
        <v>8.1</v>
      </c>
      <c r="AR43" s="43">
        <f t="shared" si="22"/>
        <v>0</v>
      </c>
      <c r="AS43" s="43">
        <f t="shared" si="23"/>
        <v>0</v>
      </c>
      <c r="AT43" s="43">
        <f t="shared" si="137"/>
        <v>0</v>
      </c>
      <c r="AU43" s="43"/>
      <c r="AV43" s="43"/>
      <c r="AW43" s="43"/>
      <c r="AX43" s="42">
        <f t="shared" si="138"/>
        <v>0</v>
      </c>
      <c r="AY43" s="36"/>
      <c r="AZ43" s="36"/>
      <c r="BA43" s="36"/>
      <c r="BB43" s="71"/>
      <c r="BC43" s="43">
        <f t="shared" si="139"/>
        <v>-374</v>
      </c>
      <c r="BD43" s="43"/>
      <c r="BE43" s="43">
        <f t="shared" si="140"/>
        <v>-374</v>
      </c>
      <c r="BF43" s="82">
        <f t="shared" si="26"/>
        <v>-244711.94</v>
      </c>
      <c r="BG43" s="35">
        <f t="shared" si="141"/>
        <v>4263</v>
      </c>
      <c r="BH43" s="43">
        <f t="shared" si="142"/>
        <v>4263</v>
      </c>
      <c r="BI43" s="36">
        <f t="shared" si="143"/>
        <v>0</v>
      </c>
      <c r="BJ43" s="36">
        <f t="shared" si="144"/>
        <v>0</v>
      </c>
      <c r="BK43" s="19">
        <v>24</v>
      </c>
      <c r="BL43" s="20" t="s">
        <v>71</v>
      </c>
      <c r="BN43" s="34">
        <f t="shared" si="7"/>
        <v>4263</v>
      </c>
      <c r="BO43" s="34">
        <f t="shared" si="30"/>
        <v>0</v>
      </c>
    </row>
    <row r="44" spans="1:67" ht="26.25">
      <c r="A44" s="19">
        <v>25</v>
      </c>
      <c r="B44" s="20" t="s">
        <v>73</v>
      </c>
      <c r="C44" s="52" t="s">
        <v>74</v>
      </c>
      <c r="D44" s="35">
        <f t="shared" si="8"/>
        <v>9484</v>
      </c>
      <c r="E44" s="69">
        <f>[2]V_МО____нов!AM44</f>
        <v>9484</v>
      </c>
      <c r="F44" s="36">
        <f>[2]V_МО____нов!AN44</f>
        <v>0</v>
      </c>
      <c r="G44" s="36">
        <f>[2]V_МО____нов!AO44</f>
        <v>0</v>
      </c>
      <c r="H44" s="42">
        <f t="shared" si="116"/>
        <v>3952</v>
      </c>
      <c r="I44" s="43">
        <f t="shared" si="117"/>
        <v>3952</v>
      </c>
      <c r="J44" s="43">
        <f t="shared" si="118"/>
        <v>0</v>
      </c>
      <c r="K44" s="43">
        <f t="shared" si="119"/>
        <v>0</v>
      </c>
      <c r="L44" s="42">
        <f t="shared" si="120"/>
        <v>6335</v>
      </c>
      <c r="M44" s="43">
        <f>[3]Итого!AM38</f>
        <v>6335</v>
      </c>
      <c r="N44" s="43">
        <f>[3]Итого!AN38</f>
        <v>0</v>
      </c>
      <c r="O44" s="43">
        <f>[3]Итого!AO38</f>
        <v>0</v>
      </c>
      <c r="P44" s="21">
        <f t="shared" si="121"/>
        <v>0</v>
      </c>
      <c r="Q44" s="22">
        <f>[4]Итого!AL44</f>
        <v>0</v>
      </c>
      <c r="R44" s="22">
        <f>[4]Итого!AM44</f>
        <v>0</v>
      </c>
      <c r="S44" s="22">
        <f>[4]Итого!AN44</f>
        <v>0</v>
      </c>
      <c r="T44" s="44">
        <f t="shared" si="15"/>
        <v>160.30000000000001</v>
      </c>
      <c r="U44" s="50">
        <f t="shared" si="15"/>
        <v>160.30000000000001</v>
      </c>
      <c r="V44" s="50">
        <f t="shared" si="15"/>
        <v>0</v>
      </c>
      <c r="W44" s="50">
        <f t="shared" si="15"/>
        <v>0</v>
      </c>
      <c r="X44" s="46">
        <f t="shared" si="16"/>
        <v>2383</v>
      </c>
      <c r="Y44" s="43">
        <f t="shared" si="122"/>
        <v>2383</v>
      </c>
      <c r="Z44" s="43">
        <f t="shared" si="123"/>
        <v>0</v>
      </c>
      <c r="AA44" s="43">
        <f t="shared" si="124"/>
        <v>2383</v>
      </c>
      <c r="AB44" s="43">
        <f t="shared" si="124"/>
        <v>0</v>
      </c>
      <c r="AC44" s="43">
        <f t="shared" si="124"/>
        <v>0</v>
      </c>
      <c r="AD44" s="42">
        <f t="shared" si="125"/>
        <v>1267</v>
      </c>
      <c r="AE44" s="36">
        <f t="shared" si="126"/>
        <v>1267</v>
      </c>
      <c r="AF44" s="36">
        <f t="shared" si="127"/>
        <v>0</v>
      </c>
      <c r="AG44" s="36">
        <f t="shared" si="128"/>
        <v>0</v>
      </c>
      <c r="AH44" s="42">
        <f t="shared" si="129"/>
        <v>-2383</v>
      </c>
      <c r="AI44" s="36">
        <f t="shared" si="130"/>
        <v>-2383</v>
      </c>
      <c r="AJ44" s="36">
        <f t="shared" si="131"/>
        <v>0</v>
      </c>
      <c r="AK44" s="36">
        <f t="shared" si="132"/>
        <v>0</v>
      </c>
      <c r="AL44" s="42">
        <f t="shared" si="133"/>
        <v>3149</v>
      </c>
      <c r="AM44" s="36">
        <f t="shared" si="134"/>
        <v>3149</v>
      </c>
      <c r="AN44" s="36">
        <f t="shared" si="135"/>
        <v>0</v>
      </c>
      <c r="AO44" s="36">
        <f t="shared" si="136"/>
        <v>0</v>
      </c>
      <c r="AP44" s="70">
        <f t="shared" si="20"/>
        <v>2.5</v>
      </c>
      <c r="AQ44" s="43">
        <f t="shared" si="21"/>
        <v>2.5</v>
      </c>
      <c r="AR44" s="43">
        <f t="shared" si="22"/>
        <v>0</v>
      </c>
      <c r="AS44" s="43">
        <f t="shared" si="23"/>
        <v>0</v>
      </c>
      <c r="AT44" s="43">
        <f t="shared" si="137"/>
        <v>0</v>
      </c>
      <c r="AU44" s="43"/>
      <c r="AV44" s="43"/>
      <c r="AW44" s="43"/>
      <c r="AX44" s="42">
        <f t="shared" si="138"/>
        <v>0</v>
      </c>
      <c r="AY44" s="36"/>
      <c r="AZ44" s="36"/>
      <c r="BA44" s="36"/>
      <c r="BB44" s="36"/>
      <c r="BC44" s="43">
        <f t="shared" si="139"/>
        <v>0</v>
      </c>
      <c r="BD44" s="43"/>
      <c r="BE44" s="43">
        <f t="shared" si="140"/>
        <v>0</v>
      </c>
      <c r="BF44" s="82">
        <f t="shared" si="26"/>
        <v>0</v>
      </c>
      <c r="BG44" s="35">
        <f t="shared" si="141"/>
        <v>9484</v>
      </c>
      <c r="BH44" s="43">
        <f t="shared" si="142"/>
        <v>9484</v>
      </c>
      <c r="BI44" s="36">
        <f t="shared" si="143"/>
        <v>0</v>
      </c>
      <c r="BJ44" s="36">
        <f t="shared" si="144"/>
        <v>0</v>
      </c>
      <c r="BK44" s="19">
        <v>25</v>
      </c>
      <c r="BL44" s="20" t="s">
        <v>73</v>
      </c>
      <c r="BN44" s="34">
        <f t="shared" si="7"/>
        <v>9484</v>
      </c>
      <c r="BO44" s="34">
        <f t="shared" si="30"/>
        <v>0</v>
      </c>
    </row>
    <row r="45" spans="1:67" ht="26.25">
      <c r="A45" s="19">
        <v>26</v>
      </c>
      <c r="B45" s="20" t="s">
        <v>75</v>
      </c>
      <c r="C45" s="52" t="s">
        <v>76</v>
      </c>
      <c r="D45" s="35">
        <f t="shared" si="8"/>
        <v>32868</v>
      </c>
      <c r="E45" s="36">
        <f>[2]V_МО____нов!AM45</f>
        <v>32800</v>
      </c>
      <c r="F45" s="36">
        <f>[2]V_МО____нов!AN45</f>
        <v>68</v>
      </c>
      <c r="G45" s="36">
        <f>[2]V_МО____нов!AO45</f>
        <v>0</v>
      </c>
      <c r="H45" s="42">
        <f t="shared" si="116"/>
        <v>13695</v>
      </c>
      <c r="I45" s="43">
        <f t="shared" si="117"/>
        <v>13667</v>
      </c>
      <c r="J45" s="43">
        <f t="shared" si="118"/>
        <v>28</v>
      </c>
      <c r="K45" s="43">
        <f t="shared" si="119"/>
        <v>0</v>
      </c>
      <c r="L45" s="42">
        <f t="shared" si="120"/>
        <v>14986</v>
      </c>
      <c r="M45" s="43">
        <f>[3]Итого!AM39</f>
        <v>14974</v>
      </c>
      <c r="N45" s="43">
        <f>[3]Итого!AN39</f>
        <v>12</v>
      </c>
      <c r="O45" s="43">
        <f>[3]Итого!AO39</f>
        <v>0</v>
      </c>
      <c r="P45" s="21">
        <f t="shared" si="121"/>
        <v>0</v>
      </c>
      <c r="Q45" s="22">
        <f>[4]Итого!AL45</f>
        <v>0</v>
      </c>
      <c r="R45" s="22">
        <f>[4]Итого!AM45</f>
        <v>0</v>
      </c>
      <c r="S45" s="22">
        <f>[4]Итого!AN45</f>
        <v>0</v>
      </c>
      <c r="T45" s="44">
        <f t="shared" si="15"/>
        <v>109.43</v>
      </c>
      <c r="U45" s="50">
        <f t="shared" si="15"/>
        <v>109.56</v>
      </c>
      <c r="V45" s="50">
        <f t="shared" si="15"/>
        <v>42.86</v>
      </c>
      <c r="W45" s="50">
        <f t="shared" si="15"/>
        <v>0</v>
      </c>
      <c r="X45" s="46">
        <f t="shared" si="16"/>
        <v>1291</v>
      </c>
      <c r="Y45" s="43">
        <f t="shared" si="122"/>
        <v>1291</v>
      </c>
      <c r="Z45" s="43">
        <f t="shared" si="123"/>
        <v>0</v>
      </c>
      <c r="AA45" s="43">
        <f t="shared" si="124"/>
        <v>1307</v>
      </c>
      <c r="AB45" s="43">
        <f t="shared" si="124"/>
        <v>-16</v>
      </c>
      <c r="AC45" s="43">
        <f t="shared" si="124"/>
        <v>0</v>
      </c>
      <c r="AD45" s="42">
        <f t="shared" si="125"/>
        <v>2997</v>
      </c>
      <c r="AE45" s="36">
        <f t="shared" si="126"/>
        <v>2995</v>
      </c>
      <c r="AF45" s="36">
        <f t="shared" si="127"/>
        <v>2</v>
      </c>
      <c r="AG45" s="36">
        <f t="shared" si="128"/>
        <v>0</v>
      </c>
      <c r="AH45" s="42">
        <f t="shared" si="129"/>
        <v>-1291</v>
      </c>
      <c r="AI45" s="36">
        <f t="shared" si="130"/>
        <v>-1307</v>
      </c>
      <c r="AJ45" s="36">
        <f t="shared" si="131"/>
        <v>16</v>
      </c>
      <c r="AK45" s="36">
        <f t="shared" si="132"/>
        <v>0</v>
      </c>
      <c r="AL45" s="42">
        <f t="shared" si="133"/>
        <v>17882</v>
      </c>
      <c r="AM45" s="36">
        <f t="shared" si="134"/>
        <v>17826</v>
      </c>
      <c r="AN45" s="36">
        <f t="shared" si="135"/>
        <v>56</v>
      </c>
      <c r="AO45" s="36">
        <f t="shared" si="136"/>
        <v>0</v>
      </c>
      <c r="AP45" s="70">
        <f t="shared" si="20"/>
        <v>6</v>
      </c>
      <c r="AQ45" s="43">
        <f t="shared" si="21"/>
        <v>6</v>
      </c>
      <c r="AR45" s="43">
        <f t="shared" si="22"/>
        <v>28</v>
      </c>
      <c r="AS45" s="43">
        <f t="shared" si="23"/>
        <v>0</v>
      </c>
      <c r="AT45" s="43">
        <f t="shared" si="137"/>
        <v>0</v>
      </c>
      <c r="AU45" s="43"/>
      <c r="AV45" s="43"/>
      <c r="AW45" s="43"/>
      <c r="AX45" s="42">
        <f t="shared" si="138"/>
        <v>0</v>
      </c>
      <c r="AY45" s="36"/>
      <c r="AZ45" s="36"/>
      <c r="BA45" s="36"/>
      <c r="BB45" s="36"/>
      <c r="BC45" s="43">
        <f t="shared" si="139"/>
        <v>0</v>
      </c>
      <c r="BD45" s="43"/>
      <c r="BE45" s="43">
        <f t="shared" si="140"/>
        <v>0</v>
      </c>
      <c r="BF45" s="82">
        <f t="shared" si="26"/>
        <v>0</v>
      </c>
      <c r="BG45" s="35">
        <f t="shared" si="141"/>
        <v>32868</v>
      </c>
      <c r="BH45" s="43">
        <f t="shared" si="142"/>
        <v>32800</v>
      </c>
      <c r="BI45" s="36">
        <f t="shared" si="143"/>
        <v>68</v>
      </c>
      <c r="BJ45" s="36">
        <f t="shared" si="144"/>
        <v>0</v>
      </c>
      <c r="BK45" s="19">
        <v>26</v>
      </c>
      <c r="BL45" s="20" t="s">
        <v>75</v>
      </c>
      <c r="BN45" s="34">
        <f t="shared" si="7"/>
        <v>32868</v>
      </c>
      <c r="BO45" s="34">
        <f t="shared" si="30"/>
        <v>0</v>
      </c>
    </row>
    <row r="46" spans="1:67" ht="26.25">
      <c r="A46" s="19">
        <v>27</v>
      </c>
      <c r="B46" s="20" t="s">
        <v>77</v>
      </c>
      <c r="C46" s="52" t="s">
        <v>78</v>
      </c>
      <c r="D46" s="35">
        <f t="shared" si="8"/>
        <v>16073</v>
      </c>
      <c r="E46" s="36">
        <f>[2]V_МО____нов!AM46</f>
        <v>16073</v>
      </c>
      <c r="F46" s="36">
        <f>[2]V_МО____нов!AN46</f>
        <v>0</v>
      </c>
      <c r="G46" s="36">
        <f>[2]V_МО____нов!AO46</f>
        <v>0</v>
      </c>
      <c r="H46" s="42">
        <f t="shared" si="116"/>
        <v>6697</v>
      </c>
      <c r="I46" s="43">
        <f t="shared" si="117"/>
        <v>6697</v>
      </c>
      <c r="J46" s="43">
        <f t="shared" si="118"/>
        <v>0</v>
      </c>
      <c r="K46" s="43">
        <f t="shared" si="119"/>
        <v>0</v>
      </c>
      <c r="L46" s="42">
        <f t="shared" si="120"/>
        <v>7428</v>
      </c>
      <c r="M46" s="43">
        <f>[3]Итого!AM40</f>
        <v>7428</v>
      </c>
      <c r="N46" s="43">
        <f>[3]Итого!AN40</f>
        <v>0</v>
      </c>
      <c r="O46" s="43">
        <f>[3]Итого!AO40</f>
        <v>0</v>
      </c>
      <c r="P46" s="21">
        <f t="shared" si="121"/>
        <v>0</v>
      </c>
      <c r="Q46" s="22">
        <f>[4]Итого!AL46</f>
        <v>0</v>
      </c>
      <c r="R46" s="22">
        <f>[4]Итого!AM46</f>
        <v>0</v>
      </c>
      <c r="S46" s="22">
        <f>[4]Итого!AN46</f>
        <v>0</v>
      </c>
      <c r="T46" s="44">
        <f t="shared" si="15"/>
        <v>110.92</v>
      </c>
      <c r="U46" s="50">
        <f t="shared" si="15"/>
        <v>110.92</v>
      </c>
      <c r="V46" s="50">
        <f t="shared" si="15"/>
        <v>0</v>
      </c>
      <c r="W46" s="50">
        <f t="shared" si="15"/>
        <v>0</v>
      </c>
      <c r="X46" s="46">
        <f t="shared" si="16"/>
        <v>731</v>
      </c>
      <c r="Y46" s="43">
        <f t="shared" si="122"/>
        <v>731</v>
      </c>
      <c r="Z46" s="43">
        <f t="shared" si="123"/>
        <v>0</v>
      </c>
      <c r="AA46" s="43">
        <f t="shared" si="124"/>
        <v>731</v>
      </c>
      <c r="AB46" s="43">
        <f t="shared" si="124"/>
        <v>0</v>
      </c>
      <c r="AC46" s="43">
        <f t="shared" si="124"/>
        <v>0</v>
      </c>
      <c r="AD46" s="42">
        <f t="shared" si="125"/>
        <v>1486</v>
      </c>
      <c r="AE46" s="36">
        <f t="shared" si="126"/>
        <v>1486</v>
      </c>
      <c r="AF46" s="36">
        <f t="shared" si="127"/>
        <v>0</v>
      </c>
      <c r="AG46" s="36">
        <f t="shared" si="128"/>
        <v>0</v>
      </c>
      <c r="AH46" s="42">
        <f t="shared" si="129"/>
        <v>-731</v>
      </c>
      <c r="AI46" s="36">
        <f t="shared" si="130"/>
        <v>-731</v>
      </c>
      <c r="AJ46" s="36">
        <f t="shared" si="131"/>
        <v>0</v>
      </c>
      <c r="AK46" s="36">
        <f t="shared" si="132"/>
        <v>0</v>
      </c>
      <c r="AL46" s="42">
        <f t="shared" si="133"/>
        <v>8645</v>
      </c>
      <c r="AM46" s="36">
        <f t="shared" si="134"/>
        <v>8645</v>
      </c>
      <c r="AN46" s="36">
        <f t="shared" si="135"/>
        <v>0</v>
      </c>
      <c r="AO46" s="36">
        <f t="shared" si="136"/>
        <v>0</v>
      </c>
      <c r="AP46" s="70">
        <f t="shared" si="20"/>
        <v>5.8</v>
      </c>
      <c r="AQ46" s="43">
        <f t="shared" si="21"/>
        <v>5.8</v>
      </c>
      <c r="AR46" s="43">
        <f t="shared" si="22"/>
        <v>0</v>
      </c>
      <c r="AS46" s="43">
        <f t="shared" si="23"/>
        <v>0</v>
      </c>
      <c r="AT46" s="43">
        <f t="shared" si="137"/>
        <v>0</v>
      </c>
      <c r="AU46" s="43"/>
      <c r="AV46" s="43"/>
      <c r="AW46" s="43"/>
      <c r="AX46" s="42">
        <f t="shared" si="138"/>
        <v>0</v>
      </c>
      <c r="AY46" s="36"/>
      <c r="AZ46" s="36"/>
      <c r="BA46" s="36"/>
      <c r="BB46" s="36"/>
      <c r="BC46" s="43">
        <f t="shared" si="139"/>
        <v>0</v>
      </c>
      <c r="BD46" s="43"/>
      <c r="BE46" s="43">
        <f t="shared" si="140"/>
        <v>0</v>
      </c>
      <c r="BF46" s="82">
        <f t="shared" si="26"/>
        <v>0</v>
      </c>
      <c r="BG46" s="35">
        <f t="shared" si="141"/>
        <v>16073</v>
      </c>
      <c r="BH46" s="43">
        <f t="shared" si="142"/>
        <v>16073</v>
      </c>
      <c r="BI46" s="36">
        <f t="shared" si="143"/>
        <v>0</v>
      </c>
      <c r="BJ46" s="36">
        <f t="shared" si="144"/>
        <v>0</v>
      </c>
      <c r="BK46" s="19">
        <v>27</v>
      </c>
      <c r="BL46" s="20" t="s">
        <v>77</v>
      </c>
      <c r="BN46" s="34">
        <f t="shared" si="7"/>
        <v>16073</v>
      </c>
      <c r="BO46" s="34">
        <f t="shared" si="30"/>
        <v>0</v>
      </c>
    </row>
    <row r="47" spans="1:67" ht="45" customHeight="1">
      <c r="A47" s="19">
        <v>28</v>
      </c>
      <c r="B47" s="20" t="s">
        <v>79</v>
      </c>
      <c r="C47" s="52" t="s">
        <v>80</v>
      </c>
      <c r="D47" s="35">
        <f t="shared" si="8"/>
        <v>23237</v>
      </c>
      <c r="E47" s="69">
        <f>[2]V_МО____нов!AM47</f>
        <v>21915</v>
      </c>
      <c r="F47" s="36">
        <f>[2]V_МО____нов!AN47</f>
        <v>1322</v>
      </c>
      <c r="G47" s="36">
        <f>[2]V_МО____нов!AO47</f>
        <v>0</v>
      </c>
      <c r="H47" s="42">
        <f t="shared" si="116"/>
        <v>9682</v>
      </c>
      <c r="I47" s="43">
        <f t="shared" si="117"/>
        <v>9131</v>
      </c>
      <c r="J47" s="43">
        <f t="shared" si="118"/>
        <v>551</v>
      </c>
      <c r="K47" s="43">
        <f t="shared" si="119"/>
        <v>0</v>
      </c>
      <c r="L47" s="42">
        <f t="shared" si="120"/>
        <v>9964</v>
      </c>
      <c r="M47" s="43">
        <f>[3]Итого!AM41</f>
        <v>9566</v>
      </c>
      <c r="N47" s="43">
        <f>[3]Итого!AN41</f>
        <v>398</v>
      </c>
      <c r="O47" s="43">
        <f>[3]Итого!AO41</f>
        <v>0</v>
      </c>
      <c r="P47" s="21">
        <f t="shared" si="121"/>
        <v>0</v>
      </c>
      <c r="Q47" s="22">
        <f>[4]Итого!AL47</f>
        <v>0</v>
      </c>
      <c r="R47" s="22">
        <f>[4]Итого!AM47</f>
        <v>0</v>
      </c>
      <c r="S47" s="22">
        <f>[4]Итого!AN47</f>
        <v>0</v>
      </c>
      <c r="T47" s="44">
        <f t="shared" si="15"/>
        <v>102.91</v>
      </c>
      <c r="U47" s="50">
        <f t="shared" si="15"/>
        <v>104.76</v>
      </c>
      <c r="V47" s="50">
        <f t="shared" si="15"/>
        <v>72.23</v>
      </c>
      <c r="W47" s="50">
        <f t="shared" si="15"/>
        <v>0</v>
      </c>
      <c r="X47" s="46">
        <f t="shared" si="16"/>
        <v>282</v>
      </c>
      <c r="Y47" s="43">
        <f t="shared" si="122"/>
        <v>282</v>
      </c>
      <c r="Z47" s="43">
        <f t="shared" si="123"/>
        <v>0</v>
      </c>
      <c r="AA47" s="43">
        <f t="shared" si="124"/>
        <v>435</v>
      </c>
      <c r="AB47" s="43">
        <f t="shared" si="124"/>
        <v>-153</v>
      </c>
      <c r="AC47" s="43">
        <f t="shared" si="124"/>
        <v>0</v>
      </c>
      <c r="AD47" s="42">
        <f t="shared" si="125"/>
        <v>1993</v>
      </c>
      <c r="AE47" s="36">
        <f t="shared" si="126"/>
        <v>1913</v>
      </c>
      <c r="AF47" s="36">
        <f t="shared" si="127"/>
        <v>80</v>
      </c>
      <c r="AG47" s="36">
        <f t="shared" si="128"/>
        <v>0</v>
      </c>
      <c r="AH47" s="42">
        <f t="shared" si="129"/>
        <v>-282</v>
      </c>
      <c r="AI47" s="36">
        <f t="shared" si="130"/>
        <v>-435</v>
      </c>
      <c r="AJ47" s="36">
        <f t="shared" si="131"/>
        <v>153</v>
      </c>
      <c r="AK47" s="36">
        <f t="shared" si="132"/>
        <v>0</v>
      </c>
      <c r="AL47" s="42">
        <f t="shared" si="133"/>
        <v>13273</v>
      </c>
      <c r="AM47" s="36">
        <f t="shared" si="134"/>
        <v>12349</v>
      </c>
      <c r="AN47" s="36">
        <f t="shared" si="135"/>
        <v>924</v>
      </c>
      <c r="AO47" s="36">
        <f t="shared" si="136"/>
        <v>0</v>
      </c>
      <c r="AP47" s="70">
        <f t="shared" si="20"/>
        <v>6.7</v>
      </c>
      <c r="AQ47" s="43">
        <f t="shared" si="21"/>
        <v>6.5</v>
      </c>
      <c r="AR47" s="43">
        <f t="shared" si="22"/>
        <v>11.6</v>
      </c>
      <c r="AS47" s="43">
        <f t="shared" si="23"/>
        <v>0</v>
      </c>
      <c r="AT47" s="43">
        <f t="shared" si="137"/>
        <v>400</v>
      </c>
      <c r="AU47" s="43"/>
      <c r="AV47" s="43">
        <v>400</v>
      </c>
      <c r="AW47" s="43"/>
      <c r="AX47" s="42">
        <f t="shared" si="138"/>
        <v>0</v>
      </c>
      <c r="AY47" s="36"/>
      <c r="AZ47" s="36"/>
      <c r="BA47" s="36"/>
      <c r="BB47" s="36" t="s">
        <v>81</v>
      </c>
      <c r="BC47" s="43">
        <f t="shared" si="139"/>
        <v>0</v>
      </c>
      <c r="BD47" s="43"/>
      <c r="BE47" s="43">
        <f t="shared" si="140"/>
        <v>0</v>
      </c>
      <c r="BF47" s="82">
        <f t="shared" si="26"/>
        <v>0</v>
      </c>
      <c r="BG47" s="35">
        <f t="shared" si="141"/>
        <v>23237</v>
      </c>
      <c r="BH47" s="43">
        <f t="shared" si="142"/>
        <v>21915</v>
      </c>
      <c r="BI47" s="36">
        <f t="shared" si="143"/>
        <v>1322</v>
      </c>
      <c r="BJ47" s="36">
        <f t="shared" si="144"/>
        <v>0</v>
      </c>
      <c r="BK47" s="19">
        <v>28</v>
      </c>
      <c r="BL47" s="20" t="s">
        <v>79</v>
      </c>
      <c r="BN47" s="34">
        <f t="shared" si="7"/>
        <v>23237</v>
      </c>
      <c r="BO47" s="34">
        <f t="shared" si="30"/>
        <v>0</v>
      </c>
    </row>
    <row r="48" spans="1:67" ht="26.25">
      <c r="A48" s="19">
        <v>29</v>
      </c>
      <c r="B48" s="20" t="s">
        <v>82</v>
      </c>
      <c r="C48" s="52" t="s">
        <v>83</v>
      </c>
      <c r="D48" s="35">
        <f t="shared" si="8"/>
        <v>5411</v>
      </c>
      <c r="E48" s="36">
        <f>[2]V_МО____нов!AM48</f>
        <v>5411</v>
      </c>
      <c r="F48" s="36">
        <f>[2]V_МО____нов!AN48</f>
        <v>0</v>
      </c>
      <c r="G48" s="36">
        <f>[2]V_МО____нов!AO48</f>
        <v>0</v>
      </c>
      <c r="H48" s="42">
        <f t="shared" si="116"/>
        <v>2255</v>
      </c>
      <c r="I48" s="43">
        <f t="shared" si="117"/>
        <v>2255</v>
      </c>
      <c r="J48" s="43">
        <f t="shared" si="118"/>
        <v>0</v>
      </c>
      <c r="K48" s="43">
        <f t="shared" si="119"/>
        <v>0</v>
      </c>
      <c r="L48" s="42">
        <f t="shared" si="120"/>
        <v>2484</v>
      </c>
      <c r="M48" s="43">
        <f>[3]Итого!AM42</f>
        <v>2484</v>
      </c>
      <c r="N48" s="43">
        <f>[3]Итого!AN42</f>
        <v>0</v>
      </c>
      <c r="O48" s="43">
        <f>[3]Итого!AO42</f>
        <v>0</v>
      </c>
      <c r="P48" s="21">
        <f t="shared" si="121"/>
        <v>0</v>
      </c>
      <c r="Q48" s="22">
        <f>[4]Итого!AL48</f>
        <v>0</v>
      </c>
      <c r="R48" s="22">
        <f>[4]Итого!AM48</f>
        <v>0</v>
      </c>
      <c r="S48" s="22">
        <f>[4]Итого!AN48</f>
        <v>0</v>
      </c>
      <c r="T48" s="44">
        <f t="shared" si="15"/>
        <v>110.16</v>
      </c>
      <c r="U48" s="50">
        <f t="shared" si="15"/>
        <v>110.16</v>
      </c>
      <c r="V48" s="50">
        <f t="shared" si="15"/>
        <v>0</v>
      </c>
      <c r="W48" s="50">
        <f t="shared" si="15"/>
        <v>0</v>
      </c>
      <c r="X48" s="46">
        <f t="shared" si="16"/>
        <v>229</v>
      </c>
      <c r="Y48" s="43">
        <f t="shared" si="122"/>
        <v>229</v>
      </c>
      <c r="Z48" s="43">
        <f t="shared" si="123"/>
        <v>0</v>
      </c>
      <c r="AA48" s="43">
        <f t="shared" si="124"/>
        <v>229</v>
      </c>
      <c r="AB48" s="43">
        <f t="shared" si="124"/>
        <v>0</v>
      </c>
      <c r="AC48" s="43">
        <f t="shared" si="124"/>
        <v>0</v>
      </c>
      <c r="AD48" s="42">
        <f t="shared" si="125"/>
        <v>497</v>
      </c>
      <c r="AE48" s="36">
        <f t="shared" si="126"/>
        <v>497</v>
      </c>
      <c r="AF48" s="36">
        <f t="shared" si="127"/>
        <v>0</v>
      </c>
      <c r="AG48" s="36">
        <f t="shared" si="128"/>
        <v>0</v>
      </c>
      <c r="AH48" s="42">
        <f t="shared" si="129"/>
        <v>-229</v>
      </c>
      <c r="AI48" s="36">
        <f t="shared" si="130"/>
        <v>-229</v>
      </c>
      <c r="AJ48" s="36">
        <f t="shared" si="131"/>
        <v>0</v>
      </c>
      <c r="AK48" s="36">
        <f t="shared" si="132"/>
        <v>0</v>
      </c>
      <c r="AL48" s="42">
        <f t="shared" si="133"/>
        <v>2927</v>
      </c>
      <c r="AM48" s="36">
        <f t="shared" si="134"/>
        <v>2927</v>
      </c>
      <c r="AN48" s="36">
        <f t="shared" si="135"/>
        <v>0</v>
      </c>
      <c r="AO48" s="36">
        <f t="shared" si="136"/>
        <v>0</v>
      </c>
      <c r="AP48" s="70">
        <f t="shared" si="20"/>
        <v>5.9</v>
      </c>
      <c r="AQ48" s="43">
        <f t="shared" si="21"/>
        <v>5.9</v>
      </c>
      <c r="AR48" s="43">
        <f t="shared" si="22"/>
        <v>0</v>
      </c>
      <c r="AS48" s="43">
        <f t="shared" si="23"/>
        <v>0</v>
      </c>
      <c r="AT48" s="43">
        <f t="shared" si="137"/>
        <v>0</v>
      </c>
      <c r="AU48" s="43"/>
      <c r="AV48" s="43"/>
      <c r="AW48" s="43"/>
      <c r="AX48" s="42">
        <f t="shared" si="138"/>
        <v>0</v>
      </c>
      <c r="AY48" s="74">
        <f>ROUND($AY$111*Z48,0)</f>
        <v>0</v>
      </c>
      <c r="AZ48" s="36"/>
      <c r="BA48" s="36"/>
      <c r="BB48" s="36"/>
      <c r="BC48" s="43">
        <f t="shared" si="139"/>
        <v>0</v>
      </c>
      <c r="BD48" s="43"/>
      <c r="BE48" s="43">
        <f t="shared" si="140"/>
        <v>0</v>
      </c>
      <c r="BF48" s="82">
        <f t="shared" si="26"/>
        <v>0</v>
      </c>
      <c r="BG48" s="35">
        <f t="shared" si="141"/>
        <v>5411</v>
      </c>
      <c r="BH48" s="43">
        <f t="shared" si="142"/>
        <v>5411</v>
      </c>
      <c r="BI48" s="36">
        <f t="shared" si="143"/>
        <v>0</v>
      </c>
      <c r="BJ48" s="36">
        <f t="shared" si="144"/>
        <v>0</v>
      </c>
      <c r="BK48" s="19">
        <v>29</v>
      </c>
      <c r="BL48" s="20" t="s">
        <v>82</v>
      </c>
      <c r="BN48" s="34">
        <f t="shared" si="7"/>
        <v>5411</v>
      </c>
      <c r="BO48" s="34">
        <f t="shared" si="30"/>
        <v>0</v>
      </c>
    </row>
    <row r="49" spans="1:67" ht="72.75" customHeight="1">
      <c r="A49" s="19">
        <v>30</v>
      </c>
      <c r="B49" s="20" t="s">
        <v>84</v>
      </c>
      <c r="C49" s="52" t="s">
        <v>85</v>
      </c>
      <c r="D49" s="35">
        <f t="shared" si="8"/>
        <v>8093</v>
      </c>
      <c r="E49" s="36">
        <f>[2]V_МО____нов!AM49</f>
        <v>8093</v>
      </c>
      <c r="F49" s="36">
        <f>[2]V_МО____нов!AN49</f>
        <v>0</v>
      </c>
      <c r="G49" s="36">
        <f>[2]V_МО____нов!AO49</f>
        <v>0</v>
      </c>
      <c r="H49" s="42">
        <f t="shared" si="116"/>
        <v>3372</v>
      </c>
      <c r="I49" s="43">
        <f t="shared" si="117"/>
        <v>3372</v>
      </c>
      <c r="J49" s="43">
        <f t="shared" si="118"/>
        <v>0</v>
      </c>
      <c r="K49" s="43">
        <f t="shared" si="119"/>
        <v>0</v>
      </c>
      <c r="L49" s="42">
        <f t="shared" si="120"/>
        <v>3950</v>
      </c>
      <c r="M49" s="43">
        <f>[3]Итого!AM43</f>
        <v>3950</v>
      </c>
      <c r="N49" s="43">
        <f>[3]Итого!AN43</f>
        <v>0</v>
      </c>
      <c r="O49" s="43">
        <f>[3]Итого!AO43</f>
        <v>0</v>
      </c>
      <c r="P49" s="21">
        <f t="shared" si="121"/>
        <v>0</v>
      </c>
      <c r="Q49" s="22">
        <f>[4]Итого!AL49</f>
        <v>0</v>
      </c>
      <c r="R49" s="22">
        <f>[4]Итого!AM49</f>
        <v>0</v>
      </c>
      <c r="S49" s="22">
        <f>[4]Итого!AN49</f>
        <v>0</v>
      </c>
      <c r="T49" s="44">
        <f t="shared" si="15"/>
        <v>117.14</v>
      </c>
      <c r="U49" s="50">
        <f t="shared" si="15"/>
        <v>117.14</v>
      </c>
      <c r="V49" s="50">
        <f t="shared" si="15"/>
        <v>0</v>
      </c>
      <c r="W49" s="50">
        <f t="shared" si="15"/>
        <v>0</v>
      </c>
      <c r="X49" s="46">
        <f t="shared" si="16"/>
        <v>578</v>
      </c>
      <c r="Y49" s="43">
        <f t="shared" si="122"/>
        <v>578</v>
      </c>
      <c r="Z49" s="43">
        <f t="shared" si="123"/>
        <v>0</v>
      </c>
      <c r="AA49" s="43">
        <f t="shared" si="124"/>
        <v>578</v>
      </c>
      <c r="AB49" s="43">
        <f t="shared" si="124"/>
        <v>0</v>
      </c>
      <c r="AC49" s="43">
        <f t="shared" si="124"/>
        <v>0</v>
      </c>
      <c r="AD49" s="42">
        <f t="shared" si="125"/>
        <v>790</v>
      </c>
      <c r="AE49" s="36">
        <f t="shared" si="126"/>
        <v>790</v>
      </c>
      <c r="AF49" s="36">
        <f t="shared" si="127"/>
        <v>0</v>
      </c>
      <c r="AG49" s="36">
        <f t="shared" si="128"/>
        <v>0</v>
      </c>
      <c r="AH49" s="42">
        <f t="shared" si="129"/>
        <v>-578</v>
      </c>
      <c r="AI49" s="36">
        <f t="shared" si="130"/>
        <v>-578</v>
      </c>
      <c r="AJ49" s="36">
        <f t="shared" si="131"/>
        <v>0</v>
      </c>
      <c r="AK49" s="36">
        <f t="shared" si="132"/>
        <v>0</v>
      </c>
      <c r="AL49" s="42">
        <f t="shared" si="133"/>
        <v>4143</v>
      </c>
      <c r="AM49" s="36">
        <f t="shared" si="134"/>
        <v>4143</v>
      </c>
      <c r="AN49" s="36">
        <f t="shared" si="135"/>
        <v>0</v>
      </c>
      <c r="AO49" s="36">
        <f t="shared" si="136"/>
        <v>0</v>
      </c>
      <c r="AP49" s="70">
        <f t="shared" si="20"/>
        <v>5.2</v>
      </c>
      <c r="AQ49" s="43">
        <f t="shared" si="21"/>
        <v>5.2</v>
      </c>
      <c r="AR49" s="43">
        <f t="shared" si="22"/>
        <v>0</v>
      </c>
      <c r="AS49" s="43">
        <f t="shared" si="23"/>
        <v>0</v>
      </c>
      <c r="AT49" s="43">
        <f t="shared" si="137"/>
        <v>0</v>
      </c>
      <c r="AU49" s="43"/>
      <c r="AV49" s="43"/>
      <c r="AW49" s="43"/>
      <c r="AX49" s="42">
        <f t="shared" si="138"/>
        <v>0</v>
      </c>
      <c r="AY49" s="36"/>
      <c r="AZ49" s="36"/>
      <c r="BA49" s="36"/>
      <c r="BB49" s="71"/>
      <c r="BC49" s="43">
        <f t="shared" si="139"/>
        <v>0</v>
      </c>
      <c r="BD49" s="43"/>
      <c r="BE49" s="43">
        <f t="shared" si="140"/>
        <v>0</v>
      </c>
      <c r="BF49" s="82">
        <f t="shared" si="26"/>
        <v>0</v>
      </c>
      <c r="BG49" s="35">
        <f t="shared" si="141"/>
        <v>8093</v>
      </c>
      <c r="BH49" s="43">
        <f t="shared" si="142"/>
        <v>8093</v>
      </c>
      <c r="BI49" s="36">
        <f t="shared" si="143"/>
        <v>0</v>
      </c>
      <c r="BJ49" s="36">
        <f t="shared" si="144"/>
        <v>0</v>
      </c>
      <c r="BK49" s="19">
        <v>30</v>
      </c>
      <c r="BL49" s="20" t="s">
        <v>84</v>
      </c>
      <c r="BN49" s="34">
        <f t="shared" ref="BN49:BN80" si="145">D49+BE49</f>
        <v>8093</v>
      </c>
      <c r="BO49" s="34">
        <f t="shared" si="30"/>
        <v>0</v>
      </c>
    </row>
    <row r="50" spans="1:67" ht="26.25">
      <c r="A50" s="19">
        <v>31</v>
      </c>
      <c r="B50" s="20" t="s">
        <v>86</v>
      </c>
      <c r="C50" s="52" t="s">
        <v>87</v>
      </c>
      <c r="D50" s="35">
        <f t="shared" si="8"/>
        <v>37324</v>
      </c>
      <c r="E50" s="36">
        <f>[2]V_МО____нов!AM50</f>
        <v>37324</v>
      </c>
      <c r="F50" s="36">
        <f>[2]V_МО____нов!AN50</f>
        <v>0</v>
      </c>
      <c r="G50" s="36">
        <f>[2]V_МО____нов!AO50</f>
        <v>0</v>
      </c>
      <c r="H50" s="42">
        <f t="shared" si="116"/>
        <v>15552</v>
      </c>
      <c r="I50" s="43">
        <f t="shared" si="117"/>
        <v>15552</v>
      </c>
      <c r="J50" s="43">
        <f t="shared" si="118"/>
        <v>0</v>
      </c>
      <c r="K50" s="43">
        <f t="shared" si="119"/>
        <v>0</v>
      </c>
      <c r="L50" s="42">
        <f t="shared" si="120"/>
        <v>23636</v>
      </c>
      <c r="M50" s="43">
        <f>[3]Итого!AM44</f>
        <v>23636</v>
      </c>
      <c r="N50" s="43">
        <f>[3]Итого!AN44</f>
        <v>0</v>
      </c>
      <c r="O50" s="43">
        <f>[3]Итого!AO44</f>
        <v>0</v>
      </c>
      <c r="P50" s="21">
        <f t="shared" si="121"/>
        <v>0</v>
      </c>
      <c r="Q50" s="22"/>
      <c r="R50" s="22">
        <f>[4]Итого!AM50</f>
        <v>0</v>
      </c>
      <c r="S50" s="22">
        <f>[4]Итого!AN50</f>
        <v>0</v>
      </c>
      <c r="T50" s="44">
        <f t="shared" si="15"/>
        <v>151.97999999999999</v>
      </c>
      <c r="U50" s="50">
        <f t="shared" si="15"/>
        <v>151.97999999999999</v>
      </c>
      <c r="V50" s="50">
        <f t="shared" si="15"/>
        <v>0</v>
      </c>
      <c r="W50" s="50">
        <f t="shared" si="15"/>
        <v>0</v>
      </c>
      <c r="X50" s="46">
        <f t="shared" si="16"/>
        <v>8084</v>
      </c>
      <c r="Y50" s="43">
        <f t="shared" si="122"/>
        <v>8084</v>
      </c>
      <c r="Z50" s="43">
        <f t="shared" si="123"/>
        <v>0</v>
      </c>
      <c r="AA50" s="43">
        <f t="shared" si="124"/>
        <v>8084</v>
      </c>
      <c r="AB50" s="43">
        <f t="shared" si="124"/>
        <v>0</v>
      </c>
      <c r="AC50" s="43">
        <f t="shared" si="124"/>
        <v>0</v>
      </c>
      <c r="AD50" s="42">
        <f t="shared" si="125"/>
        <v>4727</v>
      </c>
      <c r="AE50" s="36">
        <f t="shared" si="126"/>
        <v>4727</v>
      </c>
      <c r="AF50" s="36">
        <f t="shared" si="127"/>
        <v>0</v>
      </c>
      <c r="AG50" s="36">
        <f t="shared" si="128"/>
        <v>0</v>
      </c>
      <c r="AH50" s="42">
        <f t="shared" si="129"/>
        <v>-8084</v>
      </c>
      <c r="AI50" s="36">
        <f t="shared" si="130"/>
        <v>-8084</v>
      </c>
      <c r="AJ50" s="36">
        <f t="shared" si="131"/>
        <v>0</v>
      </c>
      <c r="AK50" s="36">
        <f t="shared" si="132"/>
        <v>0</v>
      </c>
      <c r="AL50" s="42">
        <f t="shared" si="133"/>
        <v>13688</v>
      </c>
      <c r="AM50" s="36">
        <f t="shared" si="134"/>
        <v>13688</v>
      </c>
      <c r="AN50" s="36">
        <f t="shared" si="135"/>
        <v>0</v>
      </c>
      <c r="AO50" s="36">
        <f t="shared" si="136"/>
        <v>0</v>
      </c>
      <c r="AP50" s="70">
        <f t="shared" si="20"/>
        <v>2.9</v>
      </c>
      <c r="AQ50" s="43">
        <f t="shared" si="21"/>
        <v>2.9</v>
      </c>
      <c r="AR50" s="43">
        <f t="shared" si="22"/>
        <v>0</v>
      </c>
      <c r="AS50" s="43">
        <f t="shared" si="23"/>
        <v>0</v>
      </c>
      <c r="AT50" s="43">
        <f t="shared" si="137"/>
        <v>0</v>
      </c>
      <c r="AU50" s="43"/>
      <c r="AV50" s="43"/>
      <c r="AW50" s="43"/>
      <c r="AX50" s="42">
        <f t="shared" si="138"/>
        <v>19400</v>
      </c>
      <c r="AY50" s="36">
        <f>ROUND(AD50*12-D50,0)</f>
        <v>19400</v>
      </c>
      <c r="AZ50" s="36"/>
      <c r="BA50" s="36"/>
      <c r="BB50" s="36"/>
      <c r="BC50" s="43">
        <f t="shared" si="139"/>
        <v>0</v>
      </c>
      <c r="BD50" s="43"/>
      <c r="BE50" s="43">
        <f t="shared" si="140"/>
        <v>0</v>
      </c>
      <c r="BF50" s="82">
        <f t="shared" si="26"/>
        <v>0</v>
      </c>
      <c r="BG50" s="35">
        <f t="shared" si="141"/>
        <v>37324</v>
      </c>
      <c r="BH50" s="43">
        <f t="shared" si="142"/>
        <v>37324</v>
      </c>
      <c r="BI50" s="36">
        <f t="shared" si="143"/>
        <v>0</v>
      </c>
      <c r="BJ50" s="36">
        <f t="shared" si="144"/>
        <v>0</v>
      </c>
      <c r="BK50" s="19">
        <v>31</v>
      </c>
      <c r="BL50" s="20" t="s">
        <v>86</v>
      </c>
      <c r="BN50" s="34">
        <f t="shared" si="145"/>
        <v>37324</v>
      </c>
      <c r="BO50" s="34">
        <f t="shared" si="30"/>
        <v>0</v>
      </c>
    </row>
    <row r="51" spans="1:67" ht="26.25">
      <c r="A51" s="19">
        <v>32</v>
      </c>
      <c r="B51" s="20" t="s">
        <v>88</v>
      </c>
      <c r="C51" s="52" t="s">
        <v>89</v>
      </c>
      <c r="D51" s="35">
        <f t="shared" si="8"/>
        <v>5035</v>
      </c>
      <c r="E51" s="36">
        <f>[2]V_МО____нов!AM51</f>
        <v>5035</v>
      </c>
      <c r="F51" s="36">
        <f>[2]V_МО____нов!AN51</f>
        <v>0</v>
      </c>
      <c r="G51" s="36">
        <f>[2]V_МО____нов!AO51</f>
        <v>0</v>
      </c>
      <c r="H51" s="42">
        <f t="shared" si="116"/>
        <v>2098</v>
      </c>
      <c r="I51" s="43">
        <f t="shared" si="117"/>
        <v>2098</v>
      </c>
      <c r="J51" s="43">
        <f t="shared" si="118"/>
        <v>0</v>
      </c>
      <c r="K51" s="43">
        <f t="shared" si="119"/>
        <v>0</v>
      </c>
      <c r="L51" s="42">
        <f t="shared" si="120"/>
        <v>2094</v>
      </c>
      <c r="M51" s="43">
        <f>[3]Итого!AM45</f>
        <v>2094</v>
      </c>
      <c r="N51" s="43">
        <f>[3]Итого!AN45</f>
        <v>0</v>
      </c>
      <c r="O51" s="43">
        <f>[3]Итого!AO45</f>
        <v>0</v>
      </c>
      <c r="P51" s="21">
        <f t="shared" si="121"/>
        <v>0</v>
      </c>
      <c r="Q51" s="22">
        <f>[4]Итого!AL51</f>
        <v>0</v>
      </c>
      <c r="R51" s="22">
        <f>[4]Итого!AM51</f>
        <v>0</v>
      </c>
      <c r="S51" s="22">
        <f>[4]Итого!AN51</f>
        <v>0</v>
      </c>
      <c r="T51" s="44">
        <f t="shared" si="15"/>
        <v>99.81</v>
      </c>
      <c r="U51" s="50">
        <f t="shared" si="15"/>
        <v>99.81</v>
      </c>
      <c r="V51" s="50">
        <f t="shared" si="15"/>
        <v>0</v>
      </c>
      <c r="W51" s="50">
        <f t="shared" si="15"/>
        <v>0</v>
      </c>
      <c r="X51" s="46">
        <f t="shared" si="16"/>
        <v>-4</v>
      </c>
      <c r="Y51" s="43">
        <f t="shared" si="122"/>
        <v>0</v>
      </c>
      <c r="Z51" s="43">
        <f t="shared" si="123"/>
        <v>-4</v>
      </c>
      <c r="AA51" s="43">
        <f t="shared" si="124"/>
        <v>-4</v>
      </c>
      <c r="AB51" s="43">
        <f t="shared" si="124"/>
        <v>0</v>
      </c>
      <c r="AC51" s="43">
        <f t="shared" si="124"/>
        <v>0</v>
      </c>
      <c r="AD51" s="42">
        <f t="shared" si="125"/>
        <v>419</v>
      </c>
      <c r="AE51" s="36">
        <f t="shared" si="126"/>
        <v>419</v>
      </c>
      <c r="AF51" s="36">
        <f t="shared" si="127"/>
        <v>0</v>
      </c>
      <c r="AG51" s="36">
        <f t="shared" si="128"/>
        <v>0</v>
      </c>
      <c r="AH51" s="42">
        <f t="shared" si="129"/>
        <v>4</v>
      </c>
      <c r="AI51" s="36">
        <f t="shared" si="130"/>
        <v>4</v>
      </c>
      <c r="AJ51" s="36">
        <f t="shared" si="131"/>
        <v>0</v>
      </c>
      <c r="AK51" s="36">
        <f t="shared" si="132"/>
        <v>0</v>
      </c>
      <c r="AL51" s="42">
        <f t="shared" si="133"/>
        <v>2941</v>
      </c>
      <c r="AM51" s="36">
        <f t="shared" si="134"/>
        <v>2941</v>
      </c>
      <c r="AN51" s="36">
        <f t="shared" si="135"/>
        <v>0</v>
      </c>
      <c r="AO51" s="36">
        <f t="shared" si="136"/>
        <v>0</v>
      </c>
      <c r="AP51" s="70">
        <f t="shared" si="20"/>
        <v>7</v>
      </c>
      <c r="AQ51" s="43">
        <f t="shared" si="21"/>
        <v>7</v>
      </c>
      <c r="AR51" s="43">
        <f t="shared" si="22"/>
        <v>0</v>
      </c>
      <c r="AS51" s="43">
        <f t="shared" si="23"/>
        <v>0</v>
      </c>
      <c r="AT51" s="43">
        <f t="shared" si="137"/>
        <v>0</v>
      </c>
      <c r="AU51" s="43"/>
      <c r="AV51" s="43"/>
      <c r="AW51" s="43"/>
      <c r="AX51" s="42">
        <f t="shared" si="138"/>
        <v>0</v>
      </c>
      <c r="AY51" s="36"/>
      <c r="AZ51" s="36"/>
      <c r="BA51" s="36"/>
      <c r="BB51" s="36"/>
      <c r="BC51" s="43">
        <f t="shared" si="139"/>
        <v>-10</v>
      </c>
      <c r="BD51" s="43"/>
      <c r="BE51" s="43">
        <f t="shared" si="140"/>
        <v>-10</v>
      </c>
      <c r="BF51" s="82">
        <f t="shared" si="26"/>
        <v>-6543.1</v>
      </c>
      <c r="BG51" s="35">
        <f t="shared" si="141"/>
        <v>5025</v>
      </c>
      <c r="BH51" s="43">
        <f t="shared" si="142"/>
        <v>5025</v>
      </c>
      <c r="BI51" s="36">
        <f t="shared" si="143"/>
        <v>0</v>
      </c>
      <c r="BJ51" s="36">
        <f t="shared" si="144"/>
        <v>0</v>
      </c>
      <c r="BK51" s="19">
        <v>32</v>
      </c>
      <c r="BL51" s="20" t="s">
        <v>88</v>
      </c>
      <c r="BN51" s="34">
        <f t="shared" si="145"/>
        <v>5025</v>
      </c>
      <c r="BO51" s="34">
        <f t="shared" si="30"/>
        <v>0</v>
      </c>
    </row>
    <row r="52" spans="1:67" ht="40.5">
      <c r="A52" s="19">
        <v>33</v>
      </c>
      <c r="B52" s="20" t="s">
        <v>90</v>
      </c>
      <c r="C52" s="52" t="s">
        <v>91</v>
      </c>
      <c r="D52" s="35">
        <f t="shared" si="8"/>
        <v>0</v>
      </c>
      <c r="E52" s="36">
        <f>[2]V_МО____нов!AM52</f>
        <v>0</v>
      </c>
      <c r="F52" s="36">
        <f>[2]V_МО____нов!AN52</f>
        <v>0</v>
      </c>
      <c r="G52" s="36">
        <f>[2]V_МО____нов!AO52</f>
        <v>0</v>
      </c>
      <c r="H52" s="42">
        <f t="shared" si="116"/>
        <v>0</v>
      </c>
      <c r="I52" s="43">
        <f t="shared" si="117"/>
        <v>0</v>
      </c>
      <c r="J52" s="43">
        <f t="shared" si="118"/>
        <v>0</v>
      </c>
      <c r="K52" s="43">
        <f t="shared" si="119"/>
        <v>0</v>
      </c>
      <c r="L52" s="42">
        <f t="shared" si="120"/>
        <v>0</v>
      </c>
      <c r="M52" s="43">
        <f>[3]Итого!AM46</f>
        <v>0</v>
      </c>
      <c r="N52" s="43">
        <f>[3]Итого!AN46</f>
        <v>0</v>
      </c>
      <c r="O52" s="43">
        <f>[3]Итого!AO46</f>
        <v>0</v>
      </c>
      <c r="P52" s="21">
        <f t="shared" si="121"/>
        <v>0</v>
      </c>
      <c r="Q52" s="22">
        <f>[4]Итого!AL52</f>
        <v>0</v>
      </c>
      <c r="R52" s="22">
        <f>[4]Итого!AM52</f>
        <v>0</v>
      </c>
      <c r="S52" s="22">
        <f>[4]Итого!AN52</f>
        <v>0</v>
      </c>
      <c r="T52" s="44">
        <f t="shared" si="15"/>
        <v>0</v>
      </c>
      <c r="U52" s="50">
        <f t="shared" si="15"/>
        <v>0</v>
      </c>
      <c r="V52" s="50">
        <f t="shared" si="15"/>
        <v>0</v>
      </c>
      <c r="W52" s="50">
        <f t="shared" si="15"/>
        <v>0</v>
      </c>
      <c r="X52" s="46">
        <f t="shared" si="16"/>
        <v>0</v>
      </c>
      <c r="Y52" s="43">
        <f t="shared" si="122"/>
        <v>0</v>
      </c>
      <c r="Z52" s="43">
        <f t="shared" si="123"/>
        <v>0</v>
      </c>
      <c r="AA52" s="43">
        <f t="shared" si="124"/>
        <v>0</v>
      </c>
      <c r="AB52" s="43">
        <f t="shared" si="124"/>
        <v>0</v>
      </c>
      <c r="AC52" s="43">
        <f t="shared" si="124"/>
        <v>0</v>
      </c>
      <c r="AD52" s="42">
        <f t="shared" si="125"/>
        <v>0</v>
      </c>
      <c r="AE52" s="36">
        <f t="shared" si="126"/>
        <v>0</v>
      </c>
      <c r="AF52" s="36">
        <f t="shared" si="127"/>
        <v>0</v>
      </c>
      <c r="AG52" s="36">
        <f t="shared" si="128"/>
        <v>0</v>
      </c>
      <c r="AH52" s="42">
        <f t="shared" si="129"/>
        <v>0</v>
      </c>
      <c r="AI52" s="36">
        <f t="shared" si="130"/>
        <v>0</v>
      </c>
      <c r="AJ52" s="36">
        <f t="shared" si="131"/>
        <v>0</v>
      </c>
      <c r="AK52" s="36">
        <f t="shared" si="132"/>
        <v>0</v>
      </c>
      <c r="AL52" s="42">
        <f t="shared" si="133"/>
        <v>0</v>
      </c>
      <c r="AM52" s="36">
        <f t="shared" si="134"/>
        <v>0</v>
      </c>
      <c r="AN52" s="36">
        <f t="shared" si="135"/>
        <v>0</v>
      </c>
      <c r="AO52" s="36">
        <f t="shared" si="136"/>
        <v>0</v>
      </c>
      <c r="AP52" s="70">
        <f t="shared" si="20"/>
        <v>0</v>
      </c>
      <c r="AQ52" s="43">
        <f t="shared" si="21"/>
        <v>0</v>
      </c>
      <c r="AR52" s="43">
        <f t="shared" si="22"/>
        <v>0</v>
      </c>
      <c r="AS52" s="43">
        <f t="shared" si="23"/>
        <v>0</v>
      </c>
      <c r="AT52" s="43">
        <f t="shared" si="137"/>
        <v>0</v>
      </c>
      <c r="AU52" s="43"/>
      <c r="AV52" s="43"/>
      <c r="AW52" s="43"/>
      <c r="AX52" s="42">
        <f t="shared" si="138"/>
        <v>0</v>
      </c>
      <c r="AY52" s="36"/>
      <c r="AZ52" s="36"/>
      <c r="BA52" s="36"/>
      <c r="BB52" s="36"/>
      <c r="BC52" s="43">
        <f t="shared" si="139"/>
        <v>0</v>
      </c>
      <c r="BD52" s="43"/>
      <c r="BE52" s="43">
        <f t="shared" si="140"/>
        <v>0</v>
      </c>
      <c r="BF52" s="82">
        <f t="shared" si="26"/>
        <v>0</v>
      </c>
      <c r="BG52" s="35">
        <f t="shared" si="141"/>
        <v>0</v>
      </c>
      <c r="BH52" s="43">
        <f t="shared" si="142"/>
        <v>0</v>
      </c>
      <c r="BI52" s="36">
        <f t="shared" si="143"/>
        <v>0</v>
      </c>
      <c r="BJ52" s="36">
        <f t="shared" si="144"/>
        <v>0</v>
      </c>
      <c r="BK52" s="19">
        <v>33</v>
      </c>
      <c r="BL52" s="20" t="s">
        <v>90</v>
      </c>
      <c r="BN52" s="34">
        <f t="shared" si="145"/>
        <v>0</v>
      </c>
      <c r="BO52" s="34">
        <f t="shared" si="30"/>
        <v>0</v>
      </c>
    </row>
    <row r="53" spans="1:67" ht="40.5">
      <c r="A53" s="19">
        <v>34</v>
      </c>
      <c r="B53" s="20" t="s">
        <v>92</v>
      </c>
      <c r="C53" s="52" t="s">
        <v>93</v>
      </c>
      <c r="D53" s="35">
        <f t="shared" si="8"/>
        <v>9242</v>
      </c>
      <c r="E53" s="36">
        <f>[2]V_МО____нов!AM53</f>
        <v>8746</v>
      </c>
      <c r="F53" s="36">
        <f>[2]V_МО____нов!AN53</f>
        <v>496</v>
      </c>
      <c r="G53" s="36">
        <f>[2]V_МО____нов!AO53</f>
        <v>0</v>
      </c>
      <c r="H53" s="42">
        <f t="shared" si="116"/>
        <v>3851</v>
      </c>
      <c r="I53" s="43">
        <f t="shared" si="117"/>
        <v>3644</v>
      </c>
      <c r="J53" s="43">
        <f t="shared" si="118"/>
        <v>207</v>
      </c>
      <c r="K53" s="43">
        <f t="shared" si="119"/>
        <v>0</v>
      </c>
      <c r="L53" s="42">
        <f t="shared" si="120"/>
        <v>2593</v>
      </c>
      <c r="M53" s="43">
        <f>[3]Итого!AM47</f>
        <v>2593</v>
      </c>
      <c r="N53" s="43">
        <f>[3]Итого!AN47</f>
        <v>0</v>
      </c>
      <c r="O53" s="43">
        <f>[3]Итого!AO47</f>
        <v>0</v>
      </c>
      <c r="P53" s="21">
        <f t="shared" si="121"/>
        <v>0</v>
      </c>
      <c r="Q53" s="22">
        <f>[4]Итого!AL53</f>
        <v>0</v>
      </c>
      <c r="R53" s="22">
        <f>[4]Итого!AM53</f>
        <v>0</v>
      </c>
      <c r="S53" s="22">
        <f>[4]Итого!AN53</f>
        <v>0</v>
      </c>
      <c r="T53" s="44">
        <f t="shared" si="15"/>
        <v>67.33</v>
      </c>
      <c r="U53" s="50">
        <f t="shared" si="15"/>
        <v>71.16</v>
      </c>
      <c r="V53" s="50">
        <f t="shared" si="15"/>
        <v>0</v>
      </c>
      <c r="W53" s="50">
        <f t="shared" si="15"/>
        <v>0</v>
      </c>
      <c r="X53" s="46">
        <f t="shared" si="16"/>
        <v>-1258</v>
      </c>
      <c r="Y53" s="43">
        <f t="shared" si="122"/>
        <v>0</v>
      </c>
      <c r="Z53" s="43">
        <f t="shared" si="123"/>
        <v>-1258</v>
      </c>
      <c r="AA53" s="43">
        <f t="shared" si="124"/>
        <v>-1051</v>
      </c>
      <c r="AB53" s="43">
        <f t="shared" si="124"/>
        <v>-207</v>
      </c>
      <c r="AC53" s="43">
        <f t="shared" si="124"/>
        <v>0</v>
      </c>
      <c r="AD53" s="42">
        <f t="shared" si="125"/>
        <v>519</v>
      </c>
      <c r="AE53" s="36">
        <f t="shared" si="126"/>
        <v>519</v>
      </c>
      <c r="AF53" s="36">
        <f t="shared" si="127"/>
        <v>0</v>
      </c>
      <c r="AG53" s="36">
        <f t="shared" si="128"/>
        <v>0</v>
      </c>
      <c r="AH53" s="42">
        <f t="shared" si="129"/>
        <v>1258</v>
      </c>
      <c r="AI53" s="36">
        <f t="shared" si="130"/>
        <v>1051</v>
      </c>
      <c r="AJ53" s="36">
        <f t="shared" si="131"/>
        <v>207</v>
      </c>
      <c r="AK53" s="36">
        <f t="shared" si="132"/>
        <v>0</v>
      </c>
      <c r="AL53" s="42">
        <f t="shared" si="133"/>
        <v>6649</v>
      </c>
      <c r="AM53" s="36">
        <f t="shared" si="134"/>
        <v>6153</v>
      </c>
      <c r="AN53" s="36">
        <f t="shared" si="135"/>
        <v>496</v>
      </c>
      <c r="AO53" s="36">
        <f t="shared" si="136"/>
        <v>0</v>
      </c>
      <c r="AP53" s="70">
        <f t="shared" si="20"/>
        <v>12.8</v>
      </c>
      <c r="AQ53" s="43">
        <f t="shared" si="21"/>
        <v>11.9</v>
      </c>
      <c r="AR53" s="43">
        <f t="shared" si="22"/>
        <v>0</v>
      </c>
      <c r="AS53" s="43">
        <f t="shared" si="23"/>
        <v>0</v>
      </c>
      <c r="AT53" s="43">
        <f t="shared" si="137"/>
        <v>0</v>
      </c>
      <c r="AU53" s="43"/>
      <c r="AV53" s="43"/>
      <c r="AW53" s="43"/>
      <c r="AX53" s="42">
        <f t="shared" si="138"/>
        <v>0</v>
      </c>
      <c r="AY53" s="36"/>
      <c r="AZ53" s="36"/>
      <c r="BA53" s="36"/>
      <c r="BB53" s="36"/>
      <c r="BC53" s="43">
        <f t="shared" si="139"/>
        <v>-3019</v>
      </c>
      <c r="BD53" s="43"/>
      <c r="BE53" s="43">
        <f t="shared" si="140"/>
        <v>-3019</v>
      </c>
      <c r="BF53" s="82">
        <f t="shared" si="26"/>
        <v>-1975361.89</v>
      </c>
      <c r="BG53" s="35">
        <f t="shared" si="141"/>
        <v>6223</v>
      </c>
      <c r="BH53" s="43">
        <f t="shared" si="142"/>
        <v>5727</v>
      </c>
      <c r="BI53" s="36">
        <f t="shared" si="143"/>
        <v>496</v>
      </c>
      <c r="BJ53" s="36">
        <f t="shared" si="144"/>
        <v>0</v>
      </c>
      <c r="BK53" s="19">
        <v>34</v>
      </c>
      <c r="BL53" s="20" t="s">
        <v>92</v>
      </c>
      <c r="BN53" s="34">
        <f t="shared" si="145"/>
        <v>6223</v>
      </c>
      <c r="BO53" s="34">
        <f t="shared" si="30"/>
        <v>0</v>
      </c>
    </row>
    <row r="54" spans="1:67" ht="26.25">
      <c r="A54" s="19">
        <v>35</v>
      </c>
      <c r="B54" s="20" t="s">
        <v>94</v>
      </c>
      <c r="C54" s="52" t="s">
        <v>95</v>
      </c>
      <c r="D54" s="35">
        <f t="shared" si="8"/>
        <v>0</v>
      </c>
      <c r="E54" s="36">
        <f>[2]V_МО____нов!AM54</f>
        <v>0</v>
      </c>
      <c r="F54" s="36">
        <f>[2]V_МО____нов!AN54</f>
        <v>0</v>
      </c>
      <c r="G54" s="36">
        <f>[2]V_МО____нов!AO54</f>
        <v>0</v>
      </c>
      <c r="H54" s="42">
        <f t="shared" si="116"/>
        <v>0</v>
      </c>
      <c r="I54" s="43">
        <f t="shared" si="117"/>
        <v>0</v>
      </c>
      <c r="J54" s="43">
        <f t="shared" si="118"/>
        <v>0</v>
      </c>
      <c r="K54" s="43">
        <f t="shared" si="119"/>
        <v>0</v>
      </c>
      <c r="L54" s="42">
        <f t="shared" si="120"/>
        <v>0</v>
      </c>
      <c r="M54" s="43">
        <f>[3]Итого!AM48</f>
        <v>0</v>
      </c>
      <c r="N54" s="43">
        <f>[3]Итого!AN48</f>
        <v>0</v>
      </c>
      <c r="O54" s="43">
        <f>[3]Итого!AO48</f>
        <v>0</v>
      </c>
      <c r="P54" s="21">
        <f t="shared" si="121"/>
        <v>0</v>
      </c>
      <c r="Q54" s="22">
        <f>[4]Итого!AL54</f>
        <v>0</v>
      </c>
      <c r="R54" s="22">
        <f>[4]Итого!AM54</f>
        <v>0</v>
      </c>
      <c r="S54" s="22">
        <f>[4]Итого!AN54</f>
        <v>0</v>
      </c>
      <c r="T54" s="44">
        <f t="shared" si="15"/>
        <v>0</v>
      </c>
      <c r="U54" s="50">
        <f t="shared" si="15"/>
        <v>0</v>
      </c>
      <c r="V54" s="50">
        <f t="shared" si="15"/>
        <v>0</v>
      </c>
      <c r="W54" s="50">
        <f t="shared" si="15"/>
        <v>0</v>
      </c>
      <c r="X54" s="46">
        <f t="shared" si="16"/>
        <v>0</v>
      </c>
      <c r="Y54" s="43">
        <f t="shared" si="122"/>
        <v>0</v>
      </c>
      <c r="Z54" s="43">
        <f t="shared" si="123"/>
        <v>0</v>
      </c>
      <c r="AA54" s="43">
        <f t="shared" si="124"/>
        <v>0</v>
      </c>
      <c r="AB54" s="43">
        <f t="shared" si="124"/>
        <v>0</v>
      </c>
      <c r="AC54" s="43">
        <f t="shared" si="124"/>
        <v>0</v>
      </c>
      <c r="AD54" s="42">
        <f t="shared" si="125"/>
        <v>0</v>
      </c>
      <c r="AE54" s="36">
        <f t="shared" si="126"/>
        <v>0</v>
      </c>
      <c r="AF54" s="36">
        <f t="shared" si="127"/>
        <v>0</v>
      </c>
      <c r="AG54" s="36">
        <f t="shared" si="128"/>
        <v>0</v>
      </c>
      <c r="AH54" s="42">
        <f t="shared" si="129"/>
        <v>0</v>
      </c>
      <c r="AI54" s="36">
        <f t="shared" si="130"/>
        <v>0</v>
      </c>
      <c r="AJ54" s="36">
        <f t="shared" si="131"/>
        <v>0</v>
      </c>
      <c r="AK54" s="36">
        <f t="shared" si="132"/>
        <v>0</v>
      </c>
      <c r="AL54" s="42">
        <f t="shared" si="133"/>
        <v>0</v>
      </c>
      <c r="AM54" s="36">
        <f t="shared" si="134"/>
        <v>0</v>
      </c>
      <c r="AN54" s="36">
        <f t="shared" si="135"/>
        <v>0</v>
      </c>
      <c r="AO54" s="36">
        <f t="shared" si="136"/>
        <v>0</v>
      </c>
      <c r="AP54" s="70">
        <f t="shared" si="20"/>
        <v>0</v>
      </c>
      <c r="AQ54" s="43">
        <f t="shared" si="21"/>
        <v>0</v>
      </c>
      <c r="AR54" s="43">
        <f t="shared" si="22"/>
        <v>0</v>
      </c>
      <c r="AS54" s="43">
        <f t="shared" si="23"/>
        <v>0</v>
      </c>
      <c r="AT54" s="43">
        <f t="shared" si="137"/>
        <v>0</v>
      </c>
      <c r="AU54" s="43"/>
      <c r="AV54" s="43"/>
      <c r="AW54" s="43"/>
      <c r="AX54" s="42">
        <f t="shared" si="138"/>
        <v>0</v>
      </c>
      <c r="AY54" s="36"/>
      <c r="AZ54" s="36"/>
      <c r="BA54" s="36"/>
      <c r="BB54" s="36"/>
      <c r="BC54" s="43">
        <f t="shared" si="139"/>
        <v>0</v>
      </c>
      <c r="BD54" s="43"/>
      <c r="BE54" s="43">
        <f t="shared" si="140"/>
        <v>0</v>
      </c>
      <c r="BF54" s="82">
        <f t="shared" si="26"/>
        <v>0</v>
      </c>
      <c r="BG54" s="35">
        <f t="shared" si="141"/>
        <v>0</v>
      </c>
      <c r="BH54" s="43">
        <f t="shared" si="142"/>
        <v>0</v>
      </c>
      <c r="BI54" s="36">
        <f t="shared" si="143"/>
        <v>0</v>
      </c>
      <c r="BJ54" s="36">
        <f t="shared" si="144"/>
        <v>0</v>
      </c>
      <c r="BK54" s="19">
        <v>35</v>
      </c>
      <c r="BL54" s="20" t="s">
        <v>94</v>
      </c>
      <c r="BN54" s="34">
        <f t="shared" si="145"/>
        <v>0</v>
      </c>
      <c r="BO54" s="34">
        <f t="shared" si="30"/>
        <v>0</v>
      </c>
    </row>
    <row r="55" spans="1:67" ht="81.75" customHeight="1">
      <c r="A55" s="19">
        <v>36</v>
      </c>
      <c r="B55" s="20" t="s">
        <v>96</v>
      </c>
      <c r="C55" s="52" t="s">
        <v>97</v>
      </c>
      <c r="D55" s="35">
        <f t="shared" si="8"/>
        <v>0</v>
      </c>
      <c r="E55" s="36">
        <f>[2]V_МО____нов!AM55</f>
        <v>0</v>
      </c>
      <c r="F55" s="36">
        <f>[2]V_МО____нов!AN55</f>
        <v>0</v>
      </c>
      <c r="G55" s="36">
        <f>[2]V_МО____нов!AO55</f>
        <v>0</v>
      </c>
      <c r="H55" s="42">
        <f t="shared" si="116"/>
        <v>0</v>
      </c>
      <c r="I55" s="43">
        <f t="shared" si="117"/>
        <v>0</v>
      </c>
      <c r="J55" s="43">
        <f t="shared" si="118"/>
        <v>0</v>
      </c>
      <c r="K55" s="43">
        <f t="shared" si="119"/>
        <v>0</v>
      </c>
      <c r="L55" s="42">
        <f t="shared" si="120"/>
        <v>0</v>
      </c>
      <c r="M55" s="43">
        <f>[3]Итого!AM49</f>
        <v>0</v>
      </c>
      <c r="N55" s="43">
        <f>[3]Итого!AN49</f>
        <v>0</v>
      </c>
      <c r="O55" s="43">
        <f>[3]Итого!AO49</f>
        <v>0</v>
      </c>
      <c r="P55" s="21">
        <f t="shared" si="121"/>
        <v>0</v>
      </c>
      <c r="Q55" s="22">
        <f>[4]Итого!AL55</f>
        <v>0</v>
      </c>
      <c r="R55" s="22">
        <f>[4]Итого!AM55</f>
        <v>0</v>
      </c>
      <c r="S55" s="22">
        <f>[4]Итого!AN55</f>
        <v>0</v>
      </c>
      <c r="T55" s="44">
        <f t="shared" si="15"/>
        <v>0</v>
      </c>
      <c r="U55" s="50">
        <f t="shared" si="15"/>
        <v>0</v>
      </c>
      <c r="V55" s="50">
        <f t="shared" si="15"/>
        <v>0</v>
      </c>
      <c r="W55" s="50">
        <f t="shared" si="15"/>
        <v>0</v>
      </c>
      <c r="X55" s="46">
        <f t="shared" si="16"/>
        <v>0</v>
      </c>
      <c r="Y55" s="43">
        <f t="shared" si="122"/>
        <v>0</v>
      </c>
      <c r="Z55" s="43">
        <f t="shared" si="123"/>
        <v>0</v>
      </c>
      <c r="AA55" s="43">
        <f t="shared" si="124"/>
        <v>0</v>
      </c>
      <c r="AB55" s="43">
        <f t="shared" si="124"/>
        <v>0</v>
      </c>
      <c r="AC55" s="43">
        <f t="shared" si="124"/>
        <v>0</v>
      </c>
      <c r="AD55" s="42">
        <f t="shared" si="125"/>
        <v>0</v>
      </c>
      <c r="AE55" s="36">
        <f t="shared" si="126"/>
        <v>0</v>
      </c>
      <c r="AF55" s="36">
        <f t="shared" si="127"/>
        <v>0</v>
      </c>
      <c r="AG55" s="36">
        <f t="shared" si="128"/>
        <v>0</v>
      </c>
      <c r="AH55" s="42">
        <f t="shared" si="129"/>
        <v>0</v>
      </c>
      <c r="AI55" s="36">
        <f t="shared" si="130"/>
        <v>0</v>
      </c>
      <c r="AJ55" s="36">
        <f t="shared" si="131"/>
        <v>0</v>
      </c>
      <c r="AK55" s="36">
        <f t="shared" si="132"/>
        <v>0</v>
      </c>
      <c r="AL55" s="42">
        <f t="shared" si="133"/>
        <v>0</v>
      </c>
      <c r="AM55" s="36">
        <f t="shared" si="134"/>
        <v>0</v>
      </c>
      <c r="AN55" s="36">
        <f t="shared" si="135"/>
        <v>0</v>
      </c>
      <c r="AO55" s="36">
        <f t="shared" si="136"/>
        <v>0</v>
      </c>
      <c r="AP55" s="70">
        <f t="shared" si="20"/>
        <v>0</v>
      </c>
      <c r="AQ55" s="43">
        <f t="shared" si="21"/>
        <v>0</v>
      </c>
      <c r="AR55" s="43">
        <f t="shared" si="22"/>
        <v>0</v>
      </c>
      <c r="AS55" s="43">
        <f t="shared" si="23"/>
        <v>0</v>
      </c>
      <c r="AT55" s="43">
        <f t="shared" si="137"/>
        <v>0</v>
      </c>
      <c r="AU55" s="43"/>
      <c r="AV55" s="43"/>
      <c r="AW55" s="43"/>
      <c r="AX55" s="42">
        <f t="shared" si="138"/>
        <v>0</v>
      </c>
      <c r="AY55" s="36"/>
      <c r="AZ55" s="36"/>
      <c r="BA55" s="36"/>
      <c r="BB55" s="36"/>
      <c r="BC55" s="43">
        <f t="shared" si="139"/>
        <v>0</v>
      </c>
      <c r="BD55" s="43"/>
      <c r="BE55" s="43">
        <f t="shared" si="140"/>
        <v>0</v>
      </c>
      <c r="BF55" s="82">
        <f t="shared" si="26"/>
        <v>0</v>
      </c>
      <c r="BG55" s="35">
        <f t="shared" si="141"/>
        <v>0</v>
      </c>
      <c r="BH55" s="43">
        <f t="shared" si="142"/>
        <v>0</v>
      </c>
      <c r="BI55" s="36">
        <f t="shared" si="143"/>
        <v>0</v>
      </c>
      <c r="BJ55" s="36">
        <f t="shared" si="144"/>
        <v>0</v>
      </c>
      <c r="BK55" s="19">
        <v>36</v>
      </c>
      <c r="BL55" s="20" t="s">
        <v>96</v>
      </c>
      <c r="BN55" s="34">
        <f t="shared" si="145"/>
        <v>0</v>
      </c>
      <c r="BO55" s="34">
        <f t="shared" si="30"/>
        <v>0</v>
      </c>
    </row>
    <row r="56" spans="1:67" ht="26.25">
      <c r="A56" s="19">
        <v>37</v>
      </c>
      <c r="B56" s="20" t="s">
        <v>98</v>
      </c>
      <c r="C56" s="52"/>
      <c r="D56" s="35">
        <f t="shared" si="8"/>
        <v>0</v>
      </c>
      <c r="E56" s="36">
        <f>[2]V_МО____нов!AM56</f>
        <v>0</v>
      </c>
      <c r="F56" s="36">
        <f>[2]V_МО____нов!AN56</f>
        <v>0</v>
      </c>
      <c r="G56" s="36">
        <f>[2]V_МО____нов!AO56</f>
        <v>0</v>
      </c>
      <c r="H56" s="42">
        <f t="shared" si="116"/>
        <v>0</v>
      </c>
      <c r="I56" s="43">
        <f t="shared" si="117"/>
        <v>0</v>
      </c>
      <c r="J56" s="43">
        <f t="shared" si="118"/>
        <v>0</v>
      </c>
      <c r="K56" s="43">
        <f t="shared" si="119"/>
        <v>0</v>
      </c>
      <c r="L56" s="42">
        <f t="shared" si="120"/>
        <v>0</v>
      </c>
      <c r="M56" s="43">
        <f>[3]Итого!AM50</f>
        <v>0</v>
      </c>
      <c r="N56" s="43">
        <f>[3]Итого!AN50</f>
        <v>0</v>
      </c>
      <c r="O56" s="43">
        <f>[3]Итого!AO50</f>
        <v>0</v>
      </c>
      <c r="P56" s="21">
        <f t="shared" si="121"/>
        <v>0</v>
      </c>
      <c r="Q56" s="22">
        <f>[4]Итого!AL56</f>
        <v>0</v>
      </c>
      <c r="R56" s="22">
        <f>[4]Итого!AM56</f>
        <v>0</v>
      </c>
      <c r="S56" s="22">
        <f>[4]Итого!AN56</f>
        <v>0</v>
      </c>
      <c r="T56" s="44">
        <f t="shared" si="15"/>
        <v>0</v>
      </c>
      <c r="U56" s="50">
        <f t="shared" si="15"/>
        <v>0</v>
      </c>
      <c r="V56" s="50">
        <f t="shared" si="15"/>
        <v>0</v>
      </c>
      <c r="W56" s="50">
        <f t="shared" si="15"/>
        <v>0</v>
      </c>
      <c r="X56" s="46">
        <f t="shared" si="16"/>
        <v>0</v>
      </c>
      <c r="Y56" s="43">
        <f t="shared" si="122"/>
        <v>0</v>
      </c>
      <c r="Z56" s="43">
        <f t="shared" si="123"/>
        <v>0</v>
      </c>
      <c r="AA56" s="43">
        <f t="shared" si="124"/>
        <v>0</v>
      </c>
      <c r="AB56" s="43">
        <f t="shared" si="124"/>
        <v>0</v>
      </c>
      <c r="AC56" s="43">
        <f t="shared" si="124"/>
        <v>0</v>
      </c>
      <c r="AD56" s="42">
        <f t="shared" si="125"/>
        <v>0</v>
      </c>
      <c r="AE56" s="36">
        <f t="shared" si="126"/>
        <v>0</v>
      </c>
      <c r="AF56" s="36">
        <f t="shared" si="127"/>
        <v>0</v>
      </c>
      <c r="AG56" s="36">
        <f t="shared" si="128"/>
        <v>0</v>
      </c>
      <c r="AH56" s="42">
        <f t="shared" si="129"/>
        <v>0</v>
      </c>
      <c r="AI56" s="36">
        <f t="shared" si="130"/>
        <v>0</v>
      </c>
      <c r="AJ56" s="36">
        <f t="shared" si="131"/>
        <v>0</v>
      </c>
      <c r="AK56" s="36">
        <f t="shared" si="132"/>
        <v>0</v>
      </c>
      <c r="AL56" s="42">
        <f t="shared" si="133"/>
        <v>0</v>
      </c>
      <c r="AM56" s="36">
        <f t="shared" si="134"/>
        <v>0</v>
      </c>
      <c r="AN56" s="36">
        <f t="shared" si="135"/>
        <v>0</v>
      </c>
      <c r="AO56" s="36">
        <f t="shared" si="136"/>
        <v>0</v>
      </c>
      <c r="AP56" s="70">
        <f t="shared" si="20"/>
        <v>0</v>
      </c>
      <c r="AQ56" s="43">
        <f t="shared" si="21"/>
        <v>0</v>
      </c>
      <c r="AR56" s="43">
        <f t="shared" si="22"/>
        <v>0</v>
      </c>
      <c r="AS56" s="43">
        <f t="shared" si="23"/>
        <v>0</v>
      </c>
      <c r="AT56" s="43">
        <f t="shared" si="137"/>
        <v>0</v>
      </c>
      <c r="AU56" s="43"/>
      <c r="AV56" s="43"/>
      <c r="AW56" s="43"/>
      <c r="AX56" s="42">
        <f t="shared" si="138"/>
        <v>0</v>
      </c>
      <c r="AY56" s="36"/>
      <c r="AZ56" s="36"/>
      <c r="BA56" s="36"/>
      <c r="BB56" s="36"/>
      <c r="BC56" s="43">
        <f t="shared" si="139"/>
        <v>0</v>
      </c>
      <c r="BD56" s="43"/>
      <c r="BE56" s="43">
        <f t="shared" si="140"/>
        <v>0</v>
      </c>
      <c r="BF56" s="82">
        <f t="shared" si="26"/>
        <v>0</v>
      </c>
      <c r="BG56" s="35">
        <f t="shared" si="141"/>
        <v>0</v>
      </c>
      <c r="BH56" s="43">
        <f t="shared" si="142"/>
        <v>0</v>
      </c>
      <c r="BI56" s="36">
        <f t="shared" si="143"/>
        <v>0</v>
      </c>
      <c r="BJ56" s="36">
        <f t="shared" si="144"/>
        <v>0</v>
      </c>
      <c r="BK56" s="19">
        <v>37</v>
      </c>
      <c r="BL56" s="20" t="s">
        <v>98</v>
      </c>
      <c r="BN56" s="34">
        <f t="shared" si="145"/>
        <v>0</v>
      </c>
      <c r="BO56" s="34">
        <f t="shared" si="30"/>
        <v>0</v>
      </c>
    </row>
    <row r="57" spans="1:67" ht="26.25">
      <c r="A57" s="19">
        <v>38</v>
      </c>
      <c r="B57" s="20" t="s">
        <v>99</v>
      </c>
      <c r="C57" s="52"/>
      <c r="D57" s="35">
        <f t="shared" si="8"/>
        <v>0</v>
      </c>
      <c r="E57" s="36">
        <f>[2]V_МО____нов!AM57</f>
        <v>0</v>
      </c>
      <c r="F57" s="36">
        <f>[2]V_МО____нов!AN57</f>
        <v>0</v>
      </c>
      <c r="G57" s="36">
        <f>[2]V_МО____нов!AO57</f>
        <v>0</v>
      </c>
      <c r="H57" s="42">
        <f t="shared" si="116"/>
        <v>0</v>
      </c>
      <c r="I57" s="43">
        <f t="shared" si="117"/>
        <v>0</v>
      </c>
      <c r="J57" s="43">
        <f t="shared" si="118"/>
        <v>0</v>
      </c>
      <c r="K57" s="43">
        <f t="shared" si="119"/>
        <v>0</v>
      </c>
      <c r="L57" s="42">
        <f t="shared" si="120"/>
        <v>0</v>
      </c>
      <c r="M57" s="43">
        <f>[3]Итого!AM51</f>
        <v>0</v>
      </c>
      <c r="N57" s="43">
        <f>[3]Итого!AN51</f>
        <v>0</v>
      </c>
      <c r="O57" s="43">
        <f>[3]Итого!AO51</f>
        <v>0</v>
      </c>
      <c r="P57" s="21">
        <f t="shared" si="121"/>
        <v>0</v>
      </c>
      <c r="Q57" s="22">
        <f>[4]Итого!AL57</f>
        <v>0</v>
      </c>
      <c r="R57" s="22">
        <f>[4]Итого!AM57</f>
        <v>0</v>
      </c>
      <c r="S57" s="22">
        <f>[4]Итого!AN57</f>
        <v>0</v>
      </c>
      <c r="T57" s="44">
        <f t="shared" si="15"/>
        <v>0</v>
      </c>
      <c r="U57" s="50">
        <f t="shared" si="15"/>
        <v>0</v>
      </c>
      <c r="V57" s="50">
        <f t="shared" si="15"/>
        <v>0</v>
      </c>
      <c r="W57" s="50">
        <f t="shared" si="15"/>
        <v>0</v>
      </c>
      <c r="X57" s="46">
        <f t="shared" si="16"/>
        <v>0</v>
      </c>
      <c r="Y57" s="43">
        <f t="shared" si="122"/>
        <v>0</v>
      </c>
      <c r="Z57" s="43">
        <f t="shared" si="123"/>
        <v>0</v>
      </c>
      <c r="AA57" s="43">
        <f t="shared" si="124"/>
        <v>0</v>
      </c>
      <c r="AB57" s="43">
        <f t="shared" si="124"/>
        <v>0</v>
      </c>
      <c r="AC57" s="43">
        <f t="shared" si="124"/>
        <v>0</v>
      </c>
      <c r="AD57" s="42">
        <f t="shared" si="125"/>
        <v>0</v>
      </c>
      <c r="AE57" s="36">
        <f t="shared" si="126"/>
        <v>0</v>
      </c>
      <c r="AF57" s="36">
        <f t="shared" si="127"/>
        <v>0</v>
      </c>
      <c r="AG57" s="36">
        <f t="shared" si="128"/>
        <v>0</v>
      </c>
      <c r="AH57" s="42">
        <f t="shared" si="129"/>
        <v>0</v>
      </c>
      <c r="AI57" s="36">
        <f t="shared" si="130"/>
        <v>0</v>
      </c>
      <c r="AJ57" s="36">
        <f t="shared" si="131"/>
        <v>0</v>
      </c>
      <c r="AK57" s="36">
        <f t="shared" si="132"/>
        <v>0</v>
      </c>
      <c r="AL57" s="42">
        <f t="shared" si="133"/>
        <v>0</v>
      </c>
      <c r="AM57" s="36">
        <f t="shared" si="134"/>
        <v>0</v>
      </c>
      <c r="AN57" s="36">
        <f t="shared" si="135"/>
        <v>0</v>
      </c>
      <c r="AO57" s="36">
        <f t="shared" si="136"/>
        <v>0</v>
      </c>
      <c r="AP57" s="70">
        <f t="shared" si="20"/>
        <v>0</v>
      </c>
      <c r="AQ57" s="43">
        <f t="shared" si="21"/>
        <v>0</v>
      </c>
      <c r="AR57" s="43">
        <f t="shared" si="22"/>
        <v>0</v>
      </c>
      <c r="AS57" s="43">
        <f t="shared" si="23"/>
        <v>0</v>
      </c>
      <c r="AT57" s="43">
        <f t="shared" si="137"/>
        <v>0</v>
      </c>
      <c r="AU57" s="43"/>
      <c r="AV57" s="43"/>
      <c r="AW57" s="43"/>
      <c r="AX57" s="42"/>
      <c r="AY57" s="36"/>
      <c r="AZ57" s="36"/>
      <c r="BA57" s="36"/>
      <c r="BB57" s="36"/>
      <c r="BC57" s="43">
        <f t="shared" si="139"/>
        <v>0</v>
      </c>
      <c r="BD57" s="43"/>
      <c r="BE57" s="43">
        <f t="shared" si="140"/>
        <v>0</v>
      </c>
      <c r="BF57" s="82">
        <f t="shared" si="26"/>
        <v>0</v>
      </c>
      <c r="BG57" s="35">
        <f t="shared" si="141"/>
        <v>0</v>
      </c>
      <c r="BH57" s="43">
        <f t="shared" si="142"/>
        <v>0</v>
      </c>
      <c r="BI57" s="36">
        <f t="shared" si="143"/>
        <v>0</v>
      </c>
      <c r="BJ57" s="36">
        <f t="shared" si="144"/>
        <v>0</v>
      </c>
      <c r="BK57" s="19">
        <v>38</v>
      </c>
      <c r="BL57" s="20" t="s">
        <v>99</v>
      </c>
      <c r="BN57" s="34">
        <f t="shared" si="145"/>
        <v>0</v>
      </c>
      <c r="BO57" s="34">
        <f t="shared" si="30"/>
        <v>0</v>
      </c>
    </row>
    <row r="58" spans="1:67" ht="26.25">
      <c r="A58" s="19">
        <v>39</v>
      </c>
      <c r="B58" s="20" t="s">
        <v>100</v>
      </c>
      <c r="C58" s="52"/>
      <c r="D58" s="35">
        <f t="shared" si="8"/>
        <v>0</v>
      </c>
      <c r="E58" s="36">
        <f>[2]V_МО____нов!AM58</f>
        <v>0</v>
      </c>
      <c r="F58" s="36">
        <f>[2]V_МО____нов!AN58</f>
        <v>0</v>
      </c>
      <c r="G58" s="36">
        <f>[2]V_МО____нов!AO58</f>
        <v>0</v>
      </c>
      <c r="H58" s="42">
        <f t="shared" si="116"/>
        <v>0</v>
      </c>
      <c r="I58" s="43">
        <f t="shared" si="117"/>
        <v>0</v>
      </c>
      <c r="J58" s="43">
        <f t="shared" si="118"/>
        <v>0</v>
      </c>
      <c r="K58" s="43">
        <f t="shared" si="119"/>
        <v>0</v>
      </c>
      <c r="L58" s="42">
        <f t="shared" si="120"/>
        <v>0</v>
      </c>
      <c r="M58" s="43">
        <f>[3]Итого!AM52</f>
        <v>0</v>
      </c>
      <c r="N58" s="43">
        <f>[3]Итого!AN52</f>
        <v>0</v>
      </c>
      <c r="O58" s="43">
        <f>[3]Итого!AO52</f>
        <v>0</v>
      </c>
      <c r="P58" s="21">
        <f t="shared" si="121"/>
        <v>0</v>
      </c>
      <c r="Q58" s="22">
        <f>[4]Итого!AL58</f>
        <v>0</v>
      </c>
      <c r="R58" s="22">
        <f>[4]Итого!AM58</f>
        <v>0</v>
      </c>
      <c r="S58" s="22">
        <f>[4]Итого!AN58</f>
        <v>0</v>
      </c>
      <c r="T58" s="44">
        <f t="shared" si="15"/>
        <v>0</v>
      </c>
      <c r="U58" s="50">
        <f t="shared" si="15"/>
        <v>0</v>
      </c>
      <c r="V58" s="50">
        <f t="shared" si="15"/>
        <v>0</v>
      </c>
      <c r="W58" s="50">
        <f t="shared" si="15"/>
        <v>0</v>
      </c>
      <c r="X58" s="46">
        <f t="shared" si="16"/>
        <v>0</v>
      </c>
      <c r="Y58" s="43">
        <f t="shared" si="122"/>
        <v>0</v>
      </c>
      <c r="Z58" s="43">
        <f t="shared" si="123"/>
        <v>0</v>
      </c>
      <c r="AA58" s="43">
        <f t="shared" si="124"/>
        <v>0</v>
      </c>
      <c r="AB58" s="43">
        <f t="shared" si="124"/>
        <v>0</v>
      </c>
      <c r="AC58" s="43">
        <f t="shared" si="124"/>
        <v>0</v>
      </c>
      <c r="AD58" s="42">
        <f t="shared" si="125"/>
        <v>0</v>
      </c>
      <c r="AE58" s="36">
        <f t="shared" si="126"/>
        <v>0</v>
      </c>
      <c r="AF58" s="36">
        <f t="shared" si="127"/>
        <v>0</v>
      </c>
      <c r="AG58" s="36">
        <f t="shared" si="128"/>
        <v>0</v>
      </c>
      <c r="AH58" s="42">
        <f t="shared" si="129"/>
        <v>0</v>
      </c>
      <c r="AI58" s="36">
        <f t="shared" si="130"/>
        <v>0</v>
      </c>
      <c r="AJ58" s="36">
        <f t="shared" si="131"/>
        <v>0</v>
      </c>
      <c r="AK58" s="36">
        <f t="shared" si="132"/>
        <v>0</v>
      </c>
      <c r="AL58" s="42">
        <f t="shared" si="133"/>
        <v>0</v>
      </c>
      <c r="AM58" s="36">
        <f t="shared" si="134"/>
        <v>0</v>
      </c>
      <c r="AN58" s="36">
        <f t="shared" si="135"/>
        <v>0</v>
      </c>
      <c r="AO58" s="36">
        <f t="shared" si="136"/>
        <v>0</v>
      </c>
      <c r="AP58" s="70">
        <f t="shared" si="20"/>
        <v>0</v>
      </c>
      <c r="AQ58" s="43">
        <f t="shared" si="21"/>
        <v>0</v>
      </c>
      <c r="AR58" s="43">
        <f t="shared" si="22"/>
        <v>0</v>
      </c>
      <c r="AS58" s="43">
        <f t="shared" si="23"/>
        <v>0</v>
      </c>
      <c r="AT58" s="43">
        <f t="shared" si="137"/>
        <v>0</v>
      </c>
      <c r="AU58" s="43"/>
      <c r="AV58" s="43"/>
      <c r="AW58" s="43"/>
      <c r="AX58" s="42"/>
      <c r="AY58" s="36"/>
      <c r="AZ58" s="36"/>
      <c r="BA58" s="36"/>
      <c r="BB58" s="36"/>
      <c r="BC58" s="43">
        <f t="shared" si="139"/>
        <v>0</v>
      </c>
      <c r="BD58" s="43"/>
      <c r="BE58" s="43">
        <f t="shared" si="140"/>
        <v>0</v>
      </c>
      <c r="BF58" s="82">
        <f t="shared" si="26"/>
        <v>0</v>
      </c>
      <c r="BG58" s="35">
        <f t="shared" si="141"/>
        <v>0</v>
      </c>
      <c r="BH58" s="43">
        <f t="shared" si="142"/>
        <v>0</v>
      </c>
      <c r="BI58" s="36">
        <f t="shared" si="143"/>
        <v>0</v>
      </c>
      <c r="BJ58" s="36">
        <f t="shared" si="144"/>
        <v>0</v>
      </c>
      <c r="BK58" s="19">
        <v>39</v>
      </c>
      <c r="BL58" s="20" t="s">
        <v>100</v>
      </c>
      <c r="BN58" s="34">
        <f t="shared" si="145"/>
        <v>0</v>
      </c>
      <c r="BO58" s="34">
        <f t="shared" si="30"/>
        <v>0</v>
      </c>
    </row>
    <row r="59" spans="1:67" ht="41.25">
      <c r="A59" s="26"/>
      <c r="B59" s="27" t="s">
        <v>101</v>
      </c>
      <c r="C59" s="55"/>
      <c r="D59" s="38">
        <f>SUM(D34:D58)</f>
        <v>245930</v>
      </c>
      <c r="E59" s="38">
        <f t="shared" ref="E59:G59" si="146">SUM(E34:E58)</f>
        <v>242346</v>
      </c>
      <c r="F59" s="38">
        <f t="shared" si="146"/>
        <v>3584</v>
      </c>
      <c r="G59" s="38">
        <f t="shared" si="146"/>
        <v>0</v>
      </c>
      <c r="H59" s="38">
        <f t="shared" ref="H59" si="147">SUM(H34:H57)</f>
        <v>102470</v>
      </c>
      <c r="I59" s="38">
        <f t="shared" ref="I59:S59" si="148">SUM(I34:I57)</f>
        <v>100976</v>
      </c>
      <c r="J59" s="38">
        <f t="shared" si="148"/>
        <v>1494</v>
      </c>
      <c r="K59" s="38">
        <f t="shared" si="148"/>
        <v>0</v>
      </c>
      <c r="L59" s="38">
        <f t="shared" si="148"/>
        <v>108691</v>
      </c>
      <c r="M59" s="38">
        <f t="shared" si="148"/>
        <v>107550</v>
      </c>
      <c r="N59" s="38">
        <f t="shared" si="148"/>
        <v>1141</v>
      </c>
      <c r="O59" s="38">
        <f t="shared" si="148"/>
        <v>0</v>
      </c>
      <c r="P59" s="25">
        <f t="shared" si="148"/>
        <v>0</v>
      </c>
      <c r="Q59" s="25">
        <f t="shared" si="148"/>
        <v>0</v>
      </c>
      <c r="R59" s="25">
        <f t="shared" si="148"/>
        <v>0</v>
      </c>
      <c r="S59" s="25">
        <f t="shared" si="148"/>
        <v>0</v>
      </c>
      <c r="T59" s="48">
        <f t="shared" si="15"/>
        <v>106.07</v>
      </c>
      <c r="U59" s="48">
        <f t="shared" si="15"/>
        <v>106.51</v>
      </c>
      <c r="V59" s="48">
        <f t="shared" si="15"/>
        <v>76.37</v>
      </c>
      <c r="W59" s="49">
        <f t="shared" si="15"/>
        <v>0</v>
      </c>
      <c r="X59" s="38">
        <f t="shared" ref="X59" si="149">SUM(X34:X57)</f>
        <v>6221</v>
      </c>
      <c r="Y59" s="38">
        <f t="shared" ref="Y59:AG59" si="150">SUM(Y34:Y56)</f>
        <v>16441</v>
      </c>
      <c r="Z59" s="38">
        <f t="shared" si="150"/>
        <v>-10220</v>
      </c>
      <c r="AA59" s="38">
        <f t="shared" ref="AA59:AC59" si="151">SUM(AA34:AA56)</f>
        <v>6574</v>
      </c>
      <c r="AB59" s="38">
        <f t="shared" si="151"/>
        <v>-353</v>
      </c>
      <c r="AC59" s="38">
        <f t="shared" si="151"/>
        <v>0</v>
      </c>
      <c r="AD59" s="38">
        <f t="shared" si="150"/>
        <v>21739</v>
      </c>
      <c r="AE59" s="38">
        <f t="shared" si="150"/>
        <v>21511</v>
      </c>
      <c r="AF59" s="38">
        <f t="shared" si="150"/>
        <v>228</v>
      </c>
      <c r="AG59" s="38">
        <f t="shared" si="150"/>
        <v>0</v>
      </c>
      <c r="AH59" s="38">
        <f>SUM(AH34:AH58)</f>
        <v>-6221</v>
      </c>
      <c r="AI59" s="38">
        <f t="shared" ref="AI59:AK59" si="152">SUM(AI34:AI58)</f>
        <v>-6574</v>
      </c>
      <c r="AJ59" s="38">
        <f t="shared" si="152"/>
        <v>353</v>
      </c>
      <c r="AK59" s="38">
        <f t="shared" si="152"/>
        <v>0</v>
      </c>
      <c r="AL59" s="38">
        <f t="shared" ref="AL59:AO59" si="153">SUM(AL34:AL56)</f>
        <v>137239</v>
      </c>
      <c r="AM59" s="38">
        <f t="shared" si="153"/>
        <v>134796</v>
      </c>
      <c r="AN59" s="38">
        <f t="shared" si="153"/>
        <v>2443</v>
      </c>
      <c r="AO59" s="38">
        <f t="shared" si="153"/>
        <v>0</v>
      </c>
      <c r="AP59" s="72">
        <f t="shared" si="20"/>
        <v>6.3</v>
      </c>
      <c r="AQ59" s="38">
        <f t="shared" si="21"/>
        <v>6.3</v>
      </c>
      <c r="AR59" s="38">
        <f t="shared" si="22"/>
        <v>10.7</v>
      </c>
      <c r="AS59" s="38">
        <f t="shared" si="23"/>
        <v>0</v>
      </c>
      <c r="AT59" s="75">
        <f>IFERROR(ROUND((#REF!/#REF!),1),0)</f>
        <v>0</v>
      </c>
      <c r="AU59" s="75">
        <f>IFERROR(ROUND((#REF!/#REF!),1),0)</f>
        <v>0</v>
      </c>
      <c r="AV59" s="75">
        <f>IFERROR(ROUND((#REF!/#REF!),1),0)</f>
        <v>0</v>
      </c>
      <c r="AW59" s="75">
        <f>IFERROR(ROUND((#REF!/#REF!),1),0)</f>
        <v>0</v>
      </c>
      <c r="AX59" s="38">
        <f t="shared" ref="AX59:BA59" si="154">SUM(AX34:AX57)</f>
        <v>17209</v>
      </c>
      <c r="AY59" s="38">
        <f t="shared" si="154"/>
        <v>17209</v>
      </c>
      <c r="AZ59" s="38"/>
      <c r="BA59" s="38">
        <f t="shared" si="154"/>
        <v>0</v>
      </c>
      <c r="BB59" s="38">
        <f>SUM(BB34:BB55)</f>
        <v>0</v>
      </c>
      <c r="BC59" s="38">
        <f t="shared" ref="BC59:BE59" si="155">SUM(BC34:BC56)</f>
        <v>-24528</v>
      </c>
      <c r="BD59" s="38">
        <f t="shared" si="155"/>
        <v>0</v>
      </c>
      <c r="BE59" s="38">
        <f t="shared" si="155"/>
        <v>-24528</v>
      </c>
      <c r="BF59" s="83">
        <f t="shared" ref="BF59" si="156">SUM(BF34:BF56)</f>
        <v>-16048915.68</v>
      </c>
      <c r="BG59" s="38">
        <f>SUM(BG34:BG58)</f>
        <v>221402</v>
      </c>
      <c r="BH59" s="38">
        <f t="shared" ref="BH59" si="157">SUM(BH34:BH58)</f>
        <v>217818</v>
      </c>
      <c r="BI59" s="38">
        <f t="shared" ref="BI59" si="158">SUM(BI34:BI58)</f>
        <v>3584</v>
      </c>
      <c r="BJ59" s="38">
        <f t="shared" ref="BJ59" si="159">SUM(BJ34:BJ58)</f>
        <v>0</v>
      </c>
      <c r="BK59" s="26"/>
      <c r="BL59" s="27" t="s">
        <v>101</v>
      </c>
      <c r="BN59" s="34">
        <f t="shared" si="145"/>
        <v>221402</v>
      </c>
      <c r="BO59" s="34">
        <f t="shared" si="30"/>
        <v>0</v>
      </c>
    </row>
    <row r="60" spans="1:67" ht="25.5">
      <c r="A60" s="26"/>
      <c r="B60" s="27" t="s">
        <v>102</v>
      </c>
      <c r="C60" s="56"/>
      <c r="D60" s="38">
        <f>D22+D29+D33+D59</f>
        <v>629602</v>
      </c>
      <c r="E60" s="38">
        <f t="shared" ref="E60:G60" si="160">E22+E29+E33+E59</f>
        <v>556473</v>
      </c>
      <c r="F60" s="38">
        <f t="shared" si="160"/>
        <v>50278</v>
      </c>
      <c r="G60" s="38">
        <f t="shared" si="160"/>
        <v>22851</v>
      </c>
      <c r="H60" s="38">
        <f>H22+H29+H33+H59</f>
        <v>262335</v>
      </c>
      <c r="I60" s="38">
        <f t="shared" ref="I60:S60" si="161">I22+I29+I33+I59</f>
        <v>231864</v>
      </c>
      <c r="J60" s="38">
        <f t="shared" si="161"/>
        <v>20950</v>
      </c>
      <c r="K60" s="38">
        <f t="shared" si="161"/>
        <v>9521</v>
      </c>
      <c r="L60" s="38">
        <f t="shared" si="161"/>
        <v>256370</v>
      </c>
      <c r="M60" s="38">
        <f t="shared" si="161"/>
        <v>229632</v>
      </c>
      <c r="N60" s="38">
        <f t="shared" si="161"/>
        <v>19195</v>
      </c>
      <c r="O60" s="38">
        <f t="shared" si="161"/>
        <v>7543</v>
      </c>
      <c r="P60" s="25">
        <f t="shared" si="161"/>
        <v>0</v>
      </c>
      <c r="Q60" s="25">
        <f t="shared" si="161"/>
        <v>0</v>
      </c>
      <c r="R60" s="25">
        <f t="shared" si="161"/>
        <v>0</v>
      </c>
      <c r="S60" s="25">
        <f t="shared" si="161"/>
        <v>0</v>
      </c>
      <c r="T60" s="48">
        <f t="shared" si="15"/>
        <v>97.73</v>
      </c>
      <c r="U60" s="48">
        <f t="shared" si="15"/>
        <v>99.04</v>
      </c>
      <c r="V60" s="48">
        <f t="shared" si="15"/>
        <v>91.62</v>
      </c>
      <c r="W60" s="48">
        <f t="shared" si="15"/>
        <v>79.22</v>
      </c>
      <c r="X60" s="38">
        <f t="shared" ref="X60:AO60" si="162">X59+X33+X29+X22</f>
        <v>-5965</v>
      </c>
      <c r="Y60" s="38">
        <f t="shared" si="162"/>
        <v>22323</v>
      </c>
      <c r="Z60" s="38">
        <f t="shared" si="162"/>
        <v>-28288</v>
      </c>
      <c r="AA60" s="38">
        <f t="shared" ref="AA60:AC60" si="163">AA59+AA33+AA29+AA22</f>
        <v>-2232</v>
      </c>
      <c r="AB60" s="38">
        <f t="shared" si="163"/>
        <v>-1755</v>
      </c>
      <c r="AC60" s="38">
        <f t="shared" si="163"/>
        <v>-1978</v>
      </c>
      <c r="AD60" s="38">
        <f t="shared" si="162"/>
        <v>51275</v>
      </c>
      <c r="AE60" s="38">
        <f t="shared" si="162"/>
        <v>45927</v>
      </c>
      <c r="AF60" s="38">
        <f t="shared" si="162"/>
        <v>3839</v>
      </c>
      <c r="AG60" s="38">
        <f t="shared" si="162"/>
        <v>1509</v>
      </c>
      <c r="AH60" s="38">
        <f t="shared" si="162"/>
        <v>5965</v>
      </c>
      <c r="AI60" s="38">
        <f t="shared" si="162"/>
        <v>2232</v>
      </c>
      <c r="AJ60" s="38">
        <f t="shared" si="162"/>
        <v>1755</v>
      </c>
      <c r="AK60" s="38">
        <f t="shared" si="162"/>
        <v>1978</v>
      </c>
      <c r="AL60" s="38">
        <f t="shared" si="162"/>
        <v>373232</v>
      </c>
      <c r="AM60" s="38">
        <f t="shared" si="162"/>
        <v>326841</v>
      </c>
      <c r="AN60" s="38">
        <f t="shared" si="162"/>
        <v>31083</v>
      </c>
      <c r="AO60" s="38">
        <f t="shared" si="162"/>
        <v>15308</v>
      </c>
      <c r="AP60" s="72">
        <f t="shared" si="20"/>
        <v>7.3</v>
      </c>
      <c r="AQ60" s="38">
        <f t="shared" si="21"/>
        <v>7.1</v>
      </c>
      <c r="AR60" s="38">
        <f t="shared" si="22"/>
        <v>8.1</v>
      </c>
      <c r="AS60" s="38">
        <f t="shared" si="23"/>
        <v>10.1</v>
      </c>
      <c r="AT60" s="75">
        <f>IFERROR(ROUND((#REF!/#REF!),1),0)</f>
        <v>0</v>
      </c>
      <c r="AU60" s="75">
        <f>IFERROR(ROUND((#REF!/#REF!),1),0)</f>
        <v>0</v>
      </c>
      <c r="AV60" s="75">
        <f>IFERROR(ROUND((#REF!/#REF!),1),0)</f>
        <v>0</v>
      </c>
      <c r="AW60" s="75">
        <f>IFERROR(ROUND((#REF!/#REF!),1),0)</f>
        <v>0</v>
      </c>
      <c r="AX60" s="38">
        <f t="shared" ref="AX60:BA60" si="164">AX59+AX33+AX29+AX22</f>
        <v>15124</v>
      </c>
      <c r="AY60" s="38">
        <f t="shared" si="164"/>
        <v>12243</v>
      </c>
      <c r="AZ60" s="38"/>
      <c r="BA60" s="38">
        <f t="shared" si="164"/>
        <v>2881</v>
      </c>
      <c r="BB60" s="38">
        <f>BB59+BB33+BB29+BB22</f>
        <v>0</v>
      </c>
      <c r="BC60" s="38">
        <f t="shared" ref="BC60:BE60" si="165">BC59+BC33+BC29+BC22</f>
        <v>-67892</v>
      </c>
      <c r="BD60" s="38">
        <f t="shared" si="165"/>
        <v>-19809</v>
      </c>
      <c r="BE60" s="38">
        <f t="shared" si="165"/>
        <v>-87701</v>
      </c>
      <c r="BF60" s="83">
        <f t="shared" ref="BF60" si="166">BF59+BF33+BF29+BF22</f>
        <v>-57383641.310000002</v>
      </c>
      <c r="BG60" s="38">
        <f>BG22+BG29+BG33+BG59</f>
        <v>541901</v>
      </c>
      <c r="BH60" s="38">
        <f t="shared" ref="BH60" si="167">BH22+BH29+BH33+BH59</f>
        <v>473519</v>
      </c>
      <c r="BI60" s="38">
        <f t="shared" ref="BI60" si="168">BI22+BI29+BI33+BI59</f>
        <v>50278</v>
      </c>
      <c r="BJ60" s="38">
        <f t="shared" ref="BJ60" si="169">BJ22+BJ29+BJ33+BJ59</f>
        <v>18104</v>
      </c>
      <c r="BK60" s="26"/>
      <c r="BL60" s="27" t="s">
        <v>102</v>
      </c>
      <c r="BN60" s="34">
        <f t="shared" si="145"/>
        <v>541901</v>
      </c>
      <c r="BO60" s="34">
        <f t="shared" si="30"/>
        <v>0</v>
      </c>
    </row>
    <row r="61" spans="1:67" ht="26.25">
      <c r="A61" s="19">
        <v>40</v>
      </c>
      <c r="B61" s="20" t="s">
        <v>103</v>
      </c>
      <c r="C61" s="57">
        <v>180</v>
      </c>
      <c r="D61" s="35">
        <f t="shared" ref="D61:D106" si="170">E61+F61+G61</f>
        <v>0</v>
      </c>
      <c r="E61" s="36">
        <f>[2]V_МО____нов!AM61</f>
        <v>0</v>
      </c>
      <c r="F61" s="36">
        <f>[2]V_МО____нов!AN61</f>
        <v>0</v>
      </c>
      <c r="G61" s="36">
        <f>[2]V_МО____нов!AO61</f>
        <v>0</v>
      </c>
      <c r="H61" s="42">
        <f t="shared" ref="H61" si="171">I61+J61+K61</f>
        <v>0</v>
      </c>
      <c r="I61" s="43">
        <f t="shared" ref="I61" si="172">ROUND(E61/12*5,0)</f>
        <v>0</v>
      </c>
      <c r="J61" s="43">
        <f t="shared" ref="J61" si="173">ROUND(F61/12*5,0)</f>
        <v>0</v>
      </c>
      <c r="K61" s="43">
        <f t="shared" ref="K61" si="174">ROUND(G61/12*5,0)</f>
        <v>0</v>
      </c>
      <c r="L61" s="42">
        <f t="shared" ref="L61" si="175">M61+N61+O61</f>
        <v>0</v>
      </c>
      <c r="M61" s="43">
        <f>[3]Итого!AM55</f>
        <v>0</v>
      </c>
      <c r="N61" s="43">
        <f>[3]Итого!AN55</f>
        <v>0</v>
      </c>
      <c r="O61" s="43">
        <f>[3]Итого!AO55</f>
        <v>0</v>
      </c>
      <c r="P61" s="21">
        <f>Q61+R61+S61</f>
        <v>0</v>
      </c>
      <c r="Q61" s="22">
        <f>[4]Итого!AL61</f>
        <v>0</v>
      </c>
      <c r="R61" s="22">
        <f>[4]Итого!AM61</f>
        <v>0</v>
      </c>
      <c r="S61" s="22">
        <f>[4]Итого!AN61</f>
        <v>0</v>
      </c>
      <c r="T61" s="44">
        <f t="shared" si="15"/>
        <v>0</v>
      </c>
      <c r="U61" s="50">
        <f t="shared" si="15"/>
        <v>0</v>
      </c>
      <c r="V61" s="50">
        <f t="shared" si="15"/>
        <v>0</v>
      </c>
      <c r="W61" s="50">
        <f t="shared" si="15"/>
        <v>0</v>
      </c>
      <c r="X61" s="46">
        <f t="shared" ref="X61" si="176">L61-H61</f>
        <v>0</v>
      </c>
      <c r="Y61" s="43">
        <f>IFERROR(IF(X61&gt;0,X61,0),0)</f>
        <v>0</v>
      </c>
      <c r="Z61" s="43">
        <f>IFERROR(IF(X61&lt;0,X61,0),0)</f>
        <v>0</v>
      </c>
      <c r="AA61" s="43">
        <f>M61-I61</f>
        <v>0</v>
      </c>
      <c r="AB61" s="43">
        <f t="shared" ref="AB61:AC61" si="177">N61-J61</f>
        <v>0</v>
      </c>
      <c r="AC61" s="43">
        <f t="shared" si="177"/>
        <v>0</v>
      </c>
      <c r="AD61" s="42">
        <f>ROUND((L61/$AD$6),0)</f>
        <v>0</v>
      </c>
      <c r="AE61" s="36">
        <f>ROUND((M61/$AD$6),0)</f>
        <v>0</v>
      </c>
      <c r="AF61" s="36">
        <f>ROUND((N61/$AD$6),0)</f>
        <v>0</v>
      </c>
      <c r="AG61" s="36">
        <f>ROUND((O61/$AD$6),0)</f>
        <v>0</v>
      </c>
      <c r="AH61" s="42">
        <f>ROUND((H61-L61),0)</f>
        <v>0</v>
      </c>
      <c r="AI61" s="36">
        <f>ROUND((I61-M61),0)</f>
        <v>0</v>
      </c>
      <c r="AJ61" s="36">
        <f>ROUND((J61-N61),0)</f>
        <v>0</v>
      </c>
      <c r="AK61" s="36">
        <f>ROUND((K61-O61),0)</f>
        <v>0</v>
      </c>
      <c r="AL61" s="42">
        <f>D61-L61</f>
        <v>0</v>
      </c>
      <c r="AM61" s="36">
        <f>E61-M61</f>
        <v>0</v>
      </c>
      <c r="AN61" s="36">
        <f>F61-N61</f>
        <v>0</v>
      </c>
      <c r="AO61" s="36">
        <f>G61-O61</f>
        <v>0</v>
      </c>
      <c r="AP61" s="70">
        <f t="shared" si="20"/>
        <v>0</v>
      </c>
      <c r="AQ61" s="43">
        <f t="shared" si="21"/>
        <v>0</v>
      </c>
      <c r="AR61" s="43">
        <f t="shared" si="22"/>
        <v>0</v>
      </c>
      <c r="AS61" s="43">
        <f t="shared" si="23"/>
        <v>0</v>
      </c>
      <c r="AT61" s="43">
        <f>AU61+AV61+AW61</f>
        <v>0</v>
      </c>
      <c r="AU61" s="43"/>
      <c r="AV61" s="43"/>
      <c r="AW61" s="43"/>
      <c r="AX61" s="42">
        <f>AY61+BA61</f>
        <v>0</v>
      </c>
      <c r="AY61" s="36"/>
      <c r="AZ61" s="36"/>
      <c r="BA61" s="36"/>
      <c r="BB61" s="36"/>
      <c r="BC61" s="43">
        <f>ROUND(Z61/5*12,0)</f>
        <v>0</v>
      </c>
      <c r="BD61" s="43"/>
      <c r="BE61" s="43">
        <f t="shared" ref="BE61" si="178">BC61+BD61</f>
        <v>0</v>
      </c>
      <c r="BF61" s="82">
        <f t="shared" ref="BF61" si="179">ROUND(BE61*$BF$12,2)</f>
        <v>0</v>
      </c>
      <c r="BG61" s="35">
        <f t="shared" ref="BG61" si="180">BH61+BI61+BJ61</f>
        <v>0</v>
      </c>
      <c r="BH61" s="43">
        <f>E61+BE61</f>
        <v>0</v>
      </c>
      <c r="BI61" s="36">
        <f t="shared" ref="BI61" si="181">F61</f>
        <v>0</v>
      </c>
      <c r="BJ61" s="36">
        <f t="shared" ref="BJ61" si="182">G61</f>
        <v>0</v>
      </c>
      <c r="BK61" s="19">
        <v>40</v>
      </c>
      <c r="BL61" s="20" t="s">
        <v>103</v>
      </c>
      <c r="BN61" s="34">
        <f t="shared" si="145"/>
        <v>0</v>
      </c>
      <c r="BO61" s="34">
        <f t="shared" si="30"/>
        <v>0</v>
      </c>
    </row>
    <row r="62" spans="1:67" ht="41.25">
      <c r="A62" s="26"/>
      <c r="B62" s="27" t="s">
        <v>104</v>
      </c>
      <c r="C62" s="54"/>
      <c r="D62" s="38">
        <f>D61</f>
        <v>0</v>
      </c>
      <c r="E62" s="38">
        <v>0</v>
      </c>
      <c r="F62" s="25">
        <f>F61</f>
        <v>0</v>
      </c>
      <c r="G62" s="25">
        <f t="shared" ref="G62:S62" si="183">G61</f>
        <v>0</v>
      </c>
      <c r="H62" s="38">
        <f t="shared" si="183"/>
        <v>0</v>
      </c>
      <c r="I62" s="38">
        <f t="shared" si="183"/>
        <v>0</v>
      </c>
      <c r="J62" s="38">
        <f t="shared" si="183"/>
        <v>0</v>
      </c>
      <c r="K62" s="38">
        <f t="shared" si="183"/>
        <v>0</v>
      </c>
      <c r="L62" s="38">
        <f t="shared" si="183"/>
        <v>0</v>
      </c>
      <c r="M62" s="38">
        <f t="shared" si="183"/>
        <v>0</v>
      </c>
      <c r="N62" s="38">
        <f t="shared" si="183"/>
        <v>0</v>
      </c>
      <c r="O62" s="38">
        <f t="shared" si="183"/>
        <v>0</v>
      </c>
      <c r="P62" s="25">
        <f t="shared" si="183"/>
        <v>0</v>
      </c>
      <c r="Q62" s="25">
        <f t="shared" si="183"/>
        <v>0</v>
      </c>
      <c r="R62" s="25">
        <f t="shared" si="183"/>
        <v>0</v>
      </c>
      <c r="S62" s="25">
        <f t="shared" si="183"/>
        <v>0</v>
      </c>
      <c r="T62" s="48">
        <f t="shared" si="15"/>
        <v>0</v>
      </c>
      <c r="U62" s="48">
        <f t="shared" si="15"/>
        <v>0</v>
      </c>
      <c r="V62" s="48">
        <f t="shared" si="15"/>
        <v>0</v>
      </c>
      <c r="W62" s="48">
        <f t="shared" si="15"/>
        <v>0</v>
      </c>
      <c r="X62" s="38">
        <f t="shared" ref="X62:AG62" si="184">X61</f>
        <v>0</v>
      </c>
      <c r="Y62" s="38">
        <f t="shared" si="184"/>
        <v>0</v>
      </c>
      <c r="Z62" s="38">
        <f>Z61</f>
        <v>0</v>
      </c>
      <c r="AA62" s="38">
        <f t="shared" ref="AA62:AC62" si="185">AA61</f>
        <v>0</v>
      </c>
      <c r="AB62" s="38">
        <f t="shared" si="185"/>
        <v>0</v>
      </c>
      <c r="AC62" s="38">
        <f t="shared" si="185"/>
        <v>0</v>
      </c>
      <c r="AD62" s="38">
        <f t="shared" si="184"/>
        <v>0</v>
      </c>
      <c r="AE62" s="38">
        <f t="shared" si="184"/>
        <v>0</v>
      </c>
      <c r="AF62" s="38">
        <f t="shared" si="184"/>
        <v>0</v>
      </c>
      <c r="AG62" s="38">
        <f t="shared" si="184"/>
        <v>0</v>
      </c>
      <c r="AH62" s="38">
        <f>AH61</f>
        <v>0</v>
      </c>
      <c r="AI62" s="38">
        <f t="shared" ref="AI62:BB62" si="186">AI61</f>
        <v>0</v>
      </c>
      <c r="AJ62" s="38">
        <f t="shared" si="186"/>
        <v>0</v>
      </c>
      <c r="AK62" s="38">
        <f t="shared" si="186"/>
        <v>0</v>
      </c>
      <c r="AL62" s="38">
        <f t="shared" si="186"/>
        <v>0</v>
      </c>
      <c r="AM62" s="38">
        <f t="shared" si="186"/>
        <v>0</v>
      </c>
      <c r="AN62" s="38">
        <f t="shared" si="186"/>
        <v>0</v>
      </c>
      <c r="AO62" s="38">
        <f t="shared" si="186"/>
        <v>0</v>
      </c>
      <c r="AP62" s="72">
        <f t="shared" si="20"/>
        <v>0</v>
      </c>
      <c r="AQ62" s="38">
        <f t="shared" si="21"/>
        <v>0</v>
      </c>
      <c r="AR62" s="38">
        <f t="shared" si="22"/>
        <v>0</v>
      </c>
      <c r="AS62" s="38">
        <f t="shared" si="23"/>
        <v>0</v>
      </c>
      <c r="AT62" s="38">
        <f t="shared" si="186"/>
        <v>0</v>
      </c>
      <c r="AU62" s="38">
        <f t="shared" si="186"/>
        <v>0</v>
      </c>
      <c r="AV62" s="38">
        <f t="shared" si="186"/>
        <v>0</v>
      </c>
      <c r="AW62" s="38">
        <f t="shared" si="186"/>
        <v>0</v>
      </c>
      <c r="AX62" s="38">
        <f t="shared" si="186"/>
        <v>0</v>
      </c>
      <c r="AY62" s="38">
        <f t="shared" si="186"/>
        <v>0</v>
      </c>
      <c r="AZ62" s="38"/>
      <c r="BA62" s="38">
        <f t="shared" si="186"/>
        <v>0</v>
      </c>
      <c r="BB62" s="38">
        <f t="shared" si="186"/>
        <v>0</v>
      </c>
      <c r="BC62" s="38">
        <f t="shared" ref="BC62" si="187">BC61</f>
        <v>0</v>
      </c>
      <c r="BD62" s="38">
        <f t="shared" ref="BD62" si="188">BD61</f>
        <v>0</v>
      </c>
      <c r="BE62" s="38">
        <f t="shared" ref="BE62:BF62" si="189">BE61</f>
        <v>0</v>
      </c>
      <c r="BF62" s="83">
        <f t="shared" si="189"/>
        <v>0</v>
      </c>
      <c r="BG62" s="38">
        <f>BG61</f>
        <v>0</v>
      </c>
      <c r="BH62" s="38">
        <v>0</v>
      </c>
      <c r="BI62" s="25">
        <f>BI61</f>
        <v>0</v>
      </c>
      <c r="BJ62" s="25">
        <f t="shared" ref="BJ62" si="190">BJ61</f>
        <v>0</v>
      </c>
      <c r="BK62" s="26"/>
      <c r="BL62" s="27" t="s">
        <v>104</v>
      </c>
      <c r="BN62" s="34">
        <f t="shared" si="145"/>
        <v>0</v>
      </c>
      <c r="BO62" s="34">
        <f t="shared" si="30"/>
        <v>0</v>
      </c>
    </row>
    <row r="63" spans="1:67" ht="26.25">
      <c r="A63" s="19">
        <v>41</v>
      </c>
      <c r="B63" s="20" t="s">
        <v>105</v>
      </c>
      <c r="C63" s="52">
        <v>48</v>
      </c>
      <c r="D63" s="35">
        <f t="shared" si="170"/>
        <v>28564</v>
      </c>
      <c r="E63" s="36">
        <f>[2]V_МО____нов!AM63</f>
        <v>28564</v>
      </c>
      <c r="F63" s="36">
        <f>[2]V_МО____нов!AN63</f>
        <v>0</v>
      </c>
      <c r="G63" s="36">
        <f>[2]V_МО____нов!AO63</f>
        <v>0</v>
      </c>
      <c r="H63" s="42">
        <f t="shared" ref="H63:H67" si="191">I63+J63+K63</f>
        <v>11902</v>
      </c>
      <c r="I63" s="43">
        <f t="shared" ref="I63:I67" si="192">ROUND(E63/12*5,0)</f>
        <v>11902</v>
      </c>
      <c r="J63" s="43">
        <f t="shared" ref="J63:J67" si="193">ROUND(F63/12*5,0)</f>
        <v>0</v>
      </c>
      <c r="K63" s="43">
        <f t="shared" ref="K63:K67" si="194">ROUND(G63/12*5,0)</f>
        <v>0</v>
      </c>
      <c r="L63" s="42">
        <f t="shared" ref="L63:L67" si="195">M63+N63+O63</f>
        <v>18627</v>
      </c>
      <c r="M63" s="43">
        <f>[3]Итого!AM57</f>
        <v>18627</v>
      </c>
      <c r="N63" s="43">
        <f>[3]Итого!AN57</f>
        <v>0</v>
      </c>
      <c r="O63" s="43">
        <f>[3]Итого!AO57</f>
        <v>0</v>
      </c>
      <c r="P63" s="21">
        <f>Q63+R63+S63</f>
        <v>0</v>
      </c>
      <c r="Q63" s="22">
        <f>[4]Итого!AL63</f>
        <v>0</v>
      </c>
      <c r="R63" s="22">
        <f>[4]Итого!AM63</f>
        <v>0</v>
      </c>
      <c r="S63" s="22">
        <f>[4]Итого!AN63</f>
        <v>0</v>
      </c>
      <c r="T63" s="44">
        <f t="shared" ref="T63:W68" si="196">IFERROR(ROUND(L63/H63*100,2),0)</f>
        <v>156.5</v>
      </c>
      <c r="U63" s="45">
        <f t="shared" si="15"/>
        <v>156.5</v>
      </c>
      <c r="V63" s="45">
        <f t="shared" si="15"/>
        <v>0</v>
      </c>
      <c r="W63" s="45">
        <f t="shared" si="15"/>
        <v>0</v>
      </c>
      <c r="X63" s="46">
        <f t="shared" ref="X63" si="197">L63-H63</f>
        <v>6725</v>
      </c>
      <c r="Y63" s="43">
        <f>IFERROR(IF(X63&gt;0,X63,0),0)</f>
        <v>6725</v>
      </c>
      <c r="Z63" s="43">
        <f>IFERROR(IF(X63&lt;0,X63,0),0)</f>
        <v>0</v>
      </c>
      <c r="AA63" s="43">
        <f>M63-I63</f>
        <v>6725</v>
      </c>
      <c r="AB63" s="43">
        <f t="shared" ref="AB63:AC63" si="198">N63-J63</f>
        <v>0</v>
      </c>
      <c r="AC63" s="43">
        <f t="shared" si="198"/>
        <v>0</v>
      </c>
      <c r="AD63" s="42">
        <f t="shared" ref="AD63:AG67" si="199">ROUND((L63/$AD$6),0)</f>
        <v>3725</v>
      </c>
      <c r="AE63" s="43">
        <f t="shared" si="199"/>
        <v>3725</v>
      </c>
      <c r="AF63" s="43">
        <f t="shared" si="199"/>
        <v>0</v>
      </c>
      <c r="AG63" s="43">
        <f t="shared" si="199"/>
        <v>0</v>
      </c>
      <c r="AH63" s="42">
        <f t="shared" ref="AH63:AK67" si="200">ROUND((H63-L63),0)</f>
        <v>-6725</v>
      </c>
      <c r="AI63" s="36">
        <f t="shared" si="200"/>
        <v>-6725</v>
      </c>
      <c r="AJ63" s="36">
        <f t="shared" si="200"/>
        <v>0</v>
      </c>
      <c r="AK63" s="36">
        <f t="shared" si="200"/>
        <v>0</v>
      </c>
      <c r="AL63" s="42">
        <f t="shared" ref="AL63:AO67" si="201">D63-L63</f>
        <v>9937</v>
      </c>
      <c r="AM63" s="36">
        <f t="shared" si="201"/>
        <v>9937</v>
      </c>
      <c r="AN63" s="36">
        <f t="shared" si="201"/>
        <v>0</v>
      </c>
      <c r="AO63" s="36">
        <f t="shared" si="201"/>
        <v>0</v>
      </c>
      <c r="AP63" s="70">
        <f t="shared" si="20"/>
        <v>2.7</v>
      </c>
      <c r="AQ63" s="43">
        <f t="shared" si="21"/>
        <v>2.7</v>
      </c>
      <c r="AR63" s="43">
        <f t="shared" si="22"/>
        <v>0</v>
      </c>
      <c r="AS63" s="43">
        <f t="shared" si="23"/>
        <v>0</v>
      </c>
      <c r="AT63" s="43">
        <f>AU63+AV63+AW63</f>
        <v>0</v>
      </c>
      <c r="AU63" s="43"/>
      <c r="AV63" s="43"/>
      <c r="AW63" s="43"/>
      <c r="AX63" s="42">
        <f>AY63+BA63</f>
        <v>0</v>
      </c>
      <c r="AY63" s="36"/>
      <c r="AZ63" s="36"/>
      <c r="BA63" s="36"/>
      <c r="BB63" s="36"/>
      <c r="BC63" s="43">
        <f>ROUND(Z63/5*12,0)</f>
        <v>0</v>
      </c>
      <c r="BD63" s="43"/>
      <c r="BE63" s="43">
        <f t="shared" ref="BE63:BE67" si="202">BC63+BD63</f>
        <v>0</v>
      </c>
      <c r="BF63" s="82">
        <f t="shared" ref="BF63:BF67" si="203">ROUND(BE63*$BF$12,2)</f>
        <v>0</v>
      </c>
      <c r="BG63" s="35">
        <f t="shared" ref="BG63:BG67" si="204">BH63+BI63+BJ63</f>
        <v>28564</v>
      </c>
      <c r="BH63" s="43">
        <f>E63+BE63</f>
        <v>28564</v>
      </c>
      <c r="BI63" s="36">
        <f t="shared" ref="BI63:BI67" si="205">F63</f>
        <v>0</v>
      </c>
      <c r="BJ63" s="36">
        <f t="shared" ref="BJ63:BJ67" si="206">G63</f>
        <v>0</v>
      </c>
      <c r="BK63" s="19">
        <v>41</v>
      </c>
      <c r="BL63" s="20" t="s">
        <v>105</v>
      </c>
      <c r="BN63" s="34">
        <f t="shared" si="145"/>
        <v>28564</v>
      </c>
      <c r="BO63" s="34">
        <f t="shared" si="30"/>
        <v>0</v>
      </c>
    </row>
    <row r="64" spans="1:67" ht="26.25">
      <c r="A64" s="19">
        <v>42</v>
      </c>
      <c r="B64" s="20" t="s">
        <v>106</v>
      </c>
      <c r="C64" s="55">
        <v>84</v>
      </c>
      <c r="D64" s="35">
        <f t="shared" si="170"/>
        <v>0</v>
      </c>
      <c r="E64" s="36">
        <f>[2]V_МО____нов!AM64</f>
        <v>0</v>
      </c>
      <c r="F64" s="36">
        <f>[2]V_МО____нов!AN64</f>
        <v>0</v>
      </c>
      <c r="G64" s="36">
        <f>[2]V_МО____нов!AO64</f>
        <v>0</v>
      </c>
      <c r="H64" s="42">
        <f t="shared" si="191"/>
        <v>0</v>
      </c>
      <c r="I64" s="43">
        <f t="shared" si="192"/>
        <v>0</v>
      </c>
      <c r="J64" s="43">
        <f t="shared" si="193"/>
        <v>0</v>
      </c>
      <c r="K64" s="43">
        <f t="shared" si="194"/>
        <v>0</v>
      </c>
      <c r="L64" s="42">
        <f t="shared" si="195"/>
        <v>0</v>
      </c>
      <c r="M64" s="43">
        <f>[3]Итого!AM58</f>
        <v>0</v>
      </c>
      <c r="N64" s="43">
        <f>[3]Итого!AN58</f>
        <v>0</v>
      </c>
      <c r="O64" s="43">
        <f>[3]Итого!AO58</f>
        <v>0</v>
      </c>
      <c r="P64" s="25">
        <f t="shared" ref="P64:AC64" si="207">P63</f>
        <v>0</v>
      </c>
      <c r="Q64" s="25">
        <f t="shared" si="207"/>
        <v>0</v>
      </c>
      <c r="R64" s="25">
        <f t="shared" si="207"/>
        <v>0</v>
      </c>
      <c r="S64" s="25">
        <f t="shared" si="207"/>
        <v>0</v>
      </c>
      <c r="T64" s="44">
        <f t="shared" si="196"/>
        <v>0</v>
      </c>
      <c r="U64" s="45">
        <f t="shared" si="15"/>
        <v>0</v>
      </c>
      <c r="V64" s="45">
        <f t="shared" si="15"/>
        <v>0</v>
      </c>
      <c r="W64" s="45">
        <f t="shared" si="15"/>
        <v>0</v>
      </c>
      <c r="X64" s="46">
        <f t="shared" ref="X64:X67" si="208">L64-H64</f>
        <v>0</v>
      </c>
      <c r="Y64" s="43">
        <f t="shared" ref="Y64:Y108" si="209">IFERROR(IF(X64&gt;0,X64,0),0)</f>
        <v>0</v>
      </c>
      <c r="Z64" s="43">
        <f t="shared" ref="Z64:Z67" si="210">IFERROR(IF(X64&lt;0,X64,0),0)</f>
        <v>0</v>
      </c>
      <c r="AA64" s="38">
        <f t="shared" si="207"/>
        <v>6725</v>
      </c>
      <c r="AB64" s="38">
        <f t="shared" si="207"/>
        <v>0</v>
      </c>
      <c r="AC64" s="38">
        <f t="shared" si="207"/>
        <v>0</v>
      </c>
      <c r="AD64" s="42">
        <f t="shared" si="199"/>
        <v>0</v>
      </c>
      <c r="AE64" s="43">
        <f t="shared" si="199"/>
        <v>0</v>
      </c>
      <c r="AF64" s="43">
        <f t="shared" si="199"/>
        <v>0</v>
      </c>
      <c r="AG64" s="43">
        <f t="shared" si="199"/>
        <v>0</v>
      </c>
      <c r="AH64" s="42">
        <f t="shared" si="200"/>
        <v>0</v>
      </c>
      <c r="AI64" s="36">
        <f t="shared" si="200"/>
        <v>0</v>
      </c>
      <c r="AJ64" s="36">
        <f t="shared" si="200"/>
        <v>0</v>
      </c>
      <c r="AK64" s="36">
        <f t="shared" si="200"/>
        <v>0</v>
      </c>
      <c r="AL64" s="42">
        <f t="shared" si="201"/>
        <v>0</v>
      </c>
      <c r="AM64" s="36">
        <f t="shared" si="201"/>
        <v>0</v>
      </c>
      <c r="AN64" s="36">
        <f t="shared" si="201"/>
        <v>0</v>
      </c>
      <c r="AO64" s="36">
        <f t="shared" si="201"/>
        <v>0</v>
      </c>
      <c r="AP64" s="70">
        <f t="shared" si="20"/>
        <v>0</v>
      </c>
      <c r="AQ64" s="43">
        <f t="shared" si="21"/>
        <v>0</v>
      </c>
      <c r="AR64" s="43">
        <f t="shared" si="22"/>
        <v>0</v>
      </c>
      <c r="AS64" s="43">
        <f t="shared" si="23"/>
        <v>0</v>
      </c>
      <c r="AT64" s="38">
        <f t="shared" ref="AT64:BB64" si="211">AT63</f>
        <v>0</v>
      </c>
      <c r="AU64" s="38">
        <f t="shared" si="211"/>
        <v>0</v>
      </c>
      <c r="AV64" s="38">
        <f t="shared" si="211"/>
        <v>0</v>
      </c>
      <c r="AW64" s="38">
        <f t="shared" si="211"/>
        <v>0</v>
      </c>
      <c r="AX64" s="38">
        <f t="shared" si="211"/>
        <v>0</v>
      </c>
      <c r="AY64" s="38">
        <f t="shared" si="211"/>
        <v>0</v>
      </c>
      <c r="AZ64" s="38"/>
      <c r="BA64" s="38">
        <f t="shared" si="211"/>
        <v>0</v>
      </c>
      <c r="BB64" s="38">
        <f t="shared" si="211"/>
        <v>0</v>
      </c>
      <c r="BC64" s="43">
        <f>ROUND(Z64/5*12,0)</f>
        <v>0</v>
      </c>
      <c r="BD64" s="43"/>
      <c r="BE64" s="43">
        <f t="shared" si="202"/>
        <v>0</v>
      </c>
      <c r="BF64" s="82">
        <f t="shared" si="203"/>
        <v>0</v>
      </c>
      <c r="BG64" s="35">
        <f t="shared" si="204"/>
        <v>0</v>
      </c>
      <c r="BH64" s="43">
        <f>E64+BE64</f>
        <v>0</v>
      </c>
      <c r="BI64" s="36">
        <f t="shared" si="205"/>
        <v>0</v>
      </c>
      <c r="BJ64" s="36">
        <f t="shared" si="206"/>
        <v>0</v>
      </c>
      <c r="BK64" s="19">
        <v>42</v>
      </c>
      <c r="BL64" s="20" t="s">
        <v>106</v>
      </c>
      <c r="BN64" s="34">
        <f t="shared" si="145"/>
        <v>0</v>
      </c>
      <c r="BO64" s="34">
        <f t="shared" si="30"/>
        <v>0</v>
      </c>
    </row>
    <row r="65" spans="1:67" ht="26.25">
      <c r="A65" s="19">
        <v>43</v>
      </c>
      <c r="B65" s="20" t="s">
        <v>107</v>
      </c>
      <c r="C65" s="58" t="s">
        <v>108</v>
      </c>
      <c r="D65" s="35">
        <f t="shared" si="170"/>
        <v>0</v>
      </c>
      <c r="E65" s="36">
        <f>[2]V_МО____нов!AM65</f>
        <v>0</v>
      </c>
      <c r="F65" s="36">
        <f>[2]V_МО____нов!AN65</f>
        <v>0</v>
      </c>
      <c r="G65" s="36">
        <f>[2]V_МО____нов!AO65</f>
        <v>0</v>
      </c>
      <c r="H65" s="42">
        <f t="shared" si="191"/>
        <v>0</v>
      </c>
      <c r="I65" s="43">
        <f t="shared" si="192"/>
        <v>0</v>
      </c>
      <c r="J65" s="43">
        <f t="shared" si="193"/>
        <v>0</v>
      </c>
      <c r="K65" s="43">
        <f t="shared" si="194"/>
        <v>0</v>
      </c>
      <c r="L65" s="42">
        <f t="shared" si="195"/>
        <v>0</v>
      </c>
      <c r="M65" s="43">
        <f>[3]Итого!AM59</f>
        <v>0</v>
      </c>
      <c r="N65" s="43">
        <f>[3]Итого!AN59</f>
        <v>0</v>
      </c>
      <c r="O65" s="43">
        <f>[3]Итого!AO59</f>
        <v>0</v>
      </c>
      <c r="P65" s="21">
        <f t="shared" ref="P65:P70" si="212">Q65+R65+S65</f>
        <v>0</v>
      </c>
      <c r="Q65" s="22">
        <f>[4]Итого!AL65</f>
        <v>0</v>
      </c>
      <c r="R65" s="22">
        <f>[4]Итого!AM65</f>
        <v>0</v>
      </c>
      <c r="S65" s="22">
        <f>[4]Итого!AN65</f>
        <v>0</v>
      </c>
      <c r="T65" s="44">
        <f t="shared" si="196"/>
        <v>0</v>
      </c>
      <c r="U65" s="45">
        <f t="shared" si="15"/>
        <v>0</v>
      </c>
      <c r="V65" s="45">
        <f t="shared" si="15"/>
        <v>0</v>
      </c>
      <c r="W65" s="45">
        <f t="shared" si="15"/>
        <v>0</v>
      </c>
      <c r="X65" s="46">
        <f t="shared" si="208"/>
        <v>0</v>
      </c>
      <c r="Y65" s="43">
        <f t="shared" si="209"/>
        <v>0</v>
      </c>
      <c r="Z65" s="43">
        <f t="shared" si="210"/>
        <v>0</v>
      </c>
      <c r="AA65" s="43">
        <f t="shared" ref="AA65:AC70" si="213">M65-I65</f>
        <v>0</v>
      </c>
      <c r="AB65" s="43">
        <f t="shared" si="213"/>
        <v>0</v>
      </c>
      <c r="AC65" s="43">
        <f t="shared" si="213"/>
        <v>0</v>
      </c>
      <c r="AD65" s="42">
        <f t="shared" si="199"/>
        <v>0</v>
      </c>
      <c r="AE65" s="43">
        <f t="shared" si="199"/>
        <v>0</v>
      </c>
      <c r="AF65" s="43">
        <f t="shared" si="199"/>
        <v>0</v>
      </c>
      <c r="AG65" s="43">
        <f t="shared" si="199"/>
        <v>0</v>
      </c>
      <c r="AH65" s="42">
        <f t="shared" si="200"/>
        <v>0</v>
      </c>
      <c r="AI65" s="36">
        <f t="shared" si="200"/>
        <v>0</v>
      </c>
      <c r="AJ65" s="36">
        <f t="shared" si="200"/>
        <v>0</v>
      </c>
      <c r="AK65" s="36">
        <f t="shared" si="200"/>
        <v>0</v>
      </c>
      <c r="AL65" s="42">
        <f t="shared" si="201"/>
        <v>0</v>
      </c>
      <c r="AM65" s="36">
        <f t="shared" si="201"/>
        <v>0</v>
      </c>
      <c r="AN65" s="36">
        <f t="shared" si="201"/>
        <v>0</v>
      </c>
      <c r="AO65" s="36">
        <f t="shared" si="201"/>
        <v>0</v>
      </c>
      <c r="AP65" s="70">
        <f t="shared" si="20"/>
        <v>0</v>
      </c>
      <c r="AQ65" s="43">
        <f t="shared" si="21"/>
        <v>0</v>
      </c>
      <c r="AR65" s="43">
        <f t="shared" si="22"/>
        <v>0</v>
      </c>
      <c r="AS65" s="43">
        <f t="shared" si="23"/>
        <v>0</v>
      </c>
      <c r="AT65" s="43">
        <f t="shared" ref="AT65:AT70" si="214">AU65+AV65+AW65</f>
        <v>0</v>
      </c>
      <c r="AU65" s="43"/>
      <c r="AV65" s="43"/>
      <c r="AW65" s="43"/>
      <c r="AX65" s="42">
        <f t="shared" ref="AX65:AX70" si="215">AY65+BA65</f>
        <v>0</v>
      </c>
      <c r="AY65" s="36"/>
      <c r="AZ65" s="36"/>
      <c r="BA65" s="36"/>
      <c r="BB65" s="36"/>
      <c r="BC65" s="43">
        <f>ROUND(Z65/5*12,0)</f>
        <v>0</v>
      </c>
      <c r="BD65" s="43"/>
      <c r="BE65" s="43">
        <f t="shared" si="202"/>
        <v>0</v>
      </c>
      <c r="BF65" s="82">
        <f t="shared" si="203"/>
        <v>0</v>
      </c>
      <c r="BG65" s="35">
        <f t="shared" si="204"/>
        <v>0</v>
      </c>
      <c r="BH65" s="43">
        <f>E65+BE65</f>
        <v>0</v>
      </c>
      <c r="BI65" s="36">
        <f t="shared" si="205"/>
        <v>0</v>
      </c>
      <c r="BJ65" s="36">
        <f t="shared" si="206"/>
        <v>0</v>
      </c>
      <c r="BK65" s="19">
        <v>43</v>
      </c>
      <c r="BL65" s="20" t="s">
        <v>107</v>
      </c>
      <c r="BN65" s="34">
        <f t="shared" si="145"/>
        <v>0</v>
      </c>
      <c r="BO65" s="34">
        <f t="shared" si="30"/>
        <v>0</v>
      </c>
    </row>
    <row r="66" spans="1:67" ht="26.25">
      <c r="A66" s="19">
        <v>44</v>
      </c>
      <c r="B66" s="20" t="s">
        <v>109</v>
      </c>
      <c r="C66" s="57" t="s">
        <v>110</v>
      </c>
      <c r="D66" s="35">
        <f t="shared" si="170"/>
        <v>0</v>
      </c>
      <c r="E66" s="36">
        <f>[2]V_МО____нов!AM66</f>
        <v>0</v>
      </c>
      <c r="F66" s="36">
        <f>[2]V_МО____нов!AN66</f>
        <v>0</v>
      </c>
      <c r="G66" s="36">
        <f>[2]V_МО____нов!AO66</f>
        <v>0</v>
      </c>
      <c r="H66" s="42">
        <f t="shared" si="191"/>
        <v>0</v>
      </c>
      <c r="I66" s="43">
        <f t="shared" si="192"/>
        <v>0</v>
      </c>
      <c r="J66" s="43">
        <f t="shared" si="193"/>
        <v>0</v>
      </c>
      <c r="K66" s="43">
        <f t="shared" si="194"/>
        <v>0</v>
      </c>
      <c r="L66" s="42">
        <f t="shared" si="195"/>
        <v>0</v>
      </c>
      <c r="M66" s="43">
        <f>[3]Итого!AM60</f>
        <v>0</v>
      </c>
      <c r="N66" s="43">
        <f>[3]Итого!AN60</f>
        <v>0</v>
      </c>
      <c r="O66" s="43">
        <f>[3]Итого!AO60</f>
        <v>0</v>
      </c>
      <c r="P66" s="21">
        <f t="shared" si="212"/>
        <v>0</v>
      </c>
      <c r="Q66" s="22">
        <f>[4]Итого!AL66</f>
        <v>0</v>
      </c>
      <c r="R66" s="22">
        <f>[4]Итого!AM66</f>
        <v>0</v>
      </c>
      <c r="S66" s="22">
        <f>[4]Итого!AN66</f>
        <v>0</v>
      </c>
      <c r="T66" s="44">
        <f t="shared" si="196"/>
        <v>0</v>
      </c>
      <c r="U66" s="45">
        <f t="shared" si="15"/>
        <v>0</v>
      </c>
      <c r="V66" s="45">
        <f t="shared" si="15"/>
        <v>0</v>
      </c>
      <c r="W66" s="45">
        <f t="shared" si="15"/>
        <v>0</v>
      </c>
      <c r="X66" s="46">
        <f t="shared" si="208"/>
        <v>0</v>
      </c>
      <c r="Y66" s="43">
        <f t="shared" si="209"/>
        <v>0</v>
      </c>
      <c r="Z66" s="43">
        <f t="shared" si="210"/>
        <v>0</v>
      </c>
      <c r="AA66" s="43">
        <f t="shared" si="213"/>
        <v>0</v>
      </c>
      <c r="AB66" s="43">
        <f t="shared" si="213"/>
        <v>0</v>
      </c>
      <c r="AC66" s="43">
        <f t="shared" si="213"/>
        <v>0</v>
      </c>
      <c r="AD66" s="42">
        <f t="shared" si="199"/>
        <v>0</v>
      </c>
      <c r="AE66" s="43">
        <f t="shared" si="199"/>
        <v>0</v>
      </c>
      <c r="AF66" s="43">
        <f t="shared" si="199"/>
        <v>0</v>
      </c>
      <c r="AG66" s="43">
        <f t="shared" si="199"/>
        <v>0</v>
      </c>
      <c r="AH66" s="42">
        <f t="shared" si="200"/>
        <v>0</v>
      </c>
      <c r="AI66" s="36">
        <f t="shared" si="200"/>
        <v>0</v>
      </c>
      <c r="AJ66" s="36">
        <f t="shared" si="200"/>
        <v>0</v>
      </c>
      <c r="AK66" s="36">
        <f t="shared" si="200"/>
        <v>0</v>
      </c>
      <c r="AL66" s="42">
        <f t="shared" si="201"/>
        <v>0</v>
      </c>
      <c r="AM66" s="36">
        <f t="shared" si="201"/>
        <v>0</v>
      </c>
      <c r="AN66" s="36">
        <f t="shared" si="201"/>
        <v>0</v>
      </c>
      <c r="AO66" s="36">
        <f t="shared" si="201"/>
        <v>0</v>
      </c>
      <c r="AP66" s="70">
        <f t="shared" si="20"/>
        <v>0</v>
      </c>
      <c r="AQ66" s="43">
        <f t="shared" si="21"/>
        <v>0</v>
      </c>
      <c r="AR66" s="43">
        <f t="shared" si="22"/>
        <v>0</v>
      </c>
      <c r="AS66" s="43">
        <f t="shared" si="23"/>
        <v>0</v>
      </c>
      <c r="AT66" s="43">
        <f t="shared" si="214"/>
        <v>0</v>
      </c>
      <c r="AU66" s="43"/>
      <c r="AV66" s="43"/>
      <c r="AW66" s="43"/>
      <c r="AX66" s="42">
        <f t="shared" si="215"/>
        <v>0</v>
      </c>
      <c r="AY66" s="36"/>
      <c r="AZ66" s="36"/>
      <c r="BA66" s="36"/>
      <c r="BB66" s="36"/>
      <c r="BC66" s="43">
        <f>ROUND(Z66/5*12,0)</f>
        <v>0</v>
      </c>
      <c r="BD66" s="43"/>
      <c r="BE66" s="43">
        <f t="shared" si="202"/>
        <v>0</v>
      </c>
      <c r="BF66" s="82">
        <f t="shared" si="203"/>
        <v>0</v>
      </c>
      <c r="BG66" s="35">
        <f t="shared" si="204"/>
        <v>0</v>
      </c>
      <c r="BH66" s="43">
        <f>E66+BE66</f>
        <v>0</v>
      </c>
      <c r="BI66" s="36">
        <f t="shared" si="205"/>
        <v>0</v>
      </c>
      <c r="BJ66" s="36">
        <f t="shared" si="206"/>
        <v>0</v>
      </c>
      <c r="BK66" s="19">
        <v>44</v>
      </c>
      <c r="BL66" s="20" t="s">
        <v>109</v>
      </c>
      <c r="BN66" s="34">
        <f t="shared" si="145"/>
        <v>0</v>
      </c>
      <c r="BO66" s="34">
        <f t="shared" si="30"/>
        <v>0</v>
      </c>
    </row>
    <row r="67" spans="1:67" ht="26.25">
      <c r="A67" s="19">
        <v>45</v>
      </c>
      <c r="B67" s="20" t="s">
        <v>111</v>
      </c>
      <c r="C67" s="52" t="s">
        <v>112</v>
      </c>
      <c r="D67" s="35">
        <f t="shared" si="170"/>
        <v>7752</v>
      </c>
      <c r="E67" s="36">
        <f>[2]V_МО____нов!AM67</f>
        <v>7752</v>
      </c>
      <c r="F67" s="36">
        <f>[2]V_МО____нов!AN67</f>
        <v>0</v>
      </c>
      <c r="G67" s="36">
        <f>[2]V_МО____нов!AO67</f>
        <v>0</v>
      </c>
      <c r="H67" s="42">
        <f t="shared" si="191"/>
        <v>3230</v>
      </c>
      <c r="I67" s="43">
        <f t="shared" si="192"/>
        <v>3230</v>
      </c>
      <c r="J67" s="43">
        <f t="shared" si="193"/>
        <v>0</v>
      </c>
      <c r="K67" s="43">
        <f t="shared" si="194"/>
        <v>0</v>
      </c>
      <c r="L67" s="42">
        <f t="shared" si="195"/>
        <v>2616</v>
      </c>
      <c r="M67" s="43">
        <f>[3]Итого!AM61</f>
        <v>2616</v>
      </c>
      <c r="N67" s="43">
        <f>[3]Итого!AN61</f>
        <v>0</v>
      </c>
      <c r="O67" s="43">
        <f>[3]Итого!AO61</f>
        <v>0</v>
      </c>
      <c r="P67" s="21">
        <f t="shared" si="212"/>
        <v>0</v>
      </c>
      <c r="Q67" s="22">
        <f>[4]Итого!AL67</f>
        <v>0</v>
      </c>
      <c r="R67" s="22">
        <f>[4]Итого!AM67</f>
        <v>0</v>
      </c>
      <c r="S67" s="22">
        <f>[4]Итого!AN67</f>
        <v>0</v>
      </c>
      <c r="T67" s="44">
        <f t="shared" si="196"/>
        <v>80.989999999999995</v>
      </c>
      <c r="U67" s="45">
        <f t="shared" si="15"/>
        <v>80.989999999999995</v>
      </c>
      <c r="V67" s="45">
        <f t="shared" si="15"/>
        <v>0</v>
      </c>
      <c r="W67" s="45">
        <f t="shared" si="15"/>
        <v>0</v>
      </c>
      <c r="X67" s="46">
        <f t="shared" si="208"/>
        <v>-614</v>
      </c>
      <c r="Y67" s="43">
        <f t="shared" si="209"/>
        <v>0</v>
      </c>
      <c r="Z67" s="43">
        <f t="shared" si="210"/>
        <v>-614</v>
      </c>
      <c r="AA67" s="43">
        <f t="shared" si="213"/>
        <v>-614</v>
      </c>
      <c r="AB67" s="43">
        <f t="shared" si="213"/>
        <v>0</v>
      </c>
      <c r="AC67" s="43">
        <f t="shared" si="213"/>
        <v>0</v>
      </c>
      <c r="AD67" s="42">
        <f t="shared" si="199"/>
        <v>523</v>
      </c>
      <c r="AE67" s="43">
        <f t="shared" si="199"/>
        <v>523</v>
      </c>
      <c r="AF67" s="43">
        <f t="shared" si="199"/>
        <v>0</v>
      </c>
      <c r="AG67" s="43">
        <f t="shared" si="199"/>
        <v>0</v>
      </c>
      <c r="AH67" s="42">
        <f t="shared" si="200"/>
        <v>614</v>
      </c>
      <c r="AI67" s="36">
        <f t="shared" si="200"/>
        <v>614</v>
      </c>
      <c r="AJ67" s="36">
        <f t="shared" si="200"/>
        <v>0</v>
      </c>
      <c r="AK67" s="36">
        <f t="shared" si="200"/>
        <v>0</v>
      </c>
      <c r="AL67" s="42">
        <f t="shared" si="201"/>
        <v>5136</v>
      </c>
      <c r="AM67" s="36">
        <f t="shared" si="201"/>
        <v>5136</v>
      </c>
      <c r="AN67" s="36">
        <f t="shared" si="201"/>
        <v>0</v>
      </c>
      <c r="AO67" s="36">
        <f t="shared" si="201"/>
        <v>0</v>
      </c>
      <c r="AP67" s="70">
        <f t="shared" si="20"/>
        <v>9.8000000000000007</v>
      </c>
      <c r="AQ67" s="43">
        <f t="shared" si="21"/>
        <v>9.8000000000000007</v>
      </c>
      <c r="AR67" s="43">
        <f t="shared" si="22"/>
        <v>0</v>
      </c>
      <c r="AS67" s="43">
        <f t="shared" si="23"/>
        <v>0</v>
      </c>
      <c r="AT67" s="43">
        <f t="shared" si="214"/>
        <v>0</v>
      </c>
      <c r="AU67" s="43"/>
      <c r="AV67" s="43"/>
      <c r="AW67" s="43"/>
      <c r="AX67" s="42">
        <f t="shared" si="215"/>
        <v>0</v>
      </c>
      <c r="AY67" s="36"/>
      <c r="AZ67" s="36"/>
      <c r="BA67" s="36"/>
      <c r="BB67" s="36"/>
      <c r="BC67" s="43">
        <f>ROUND(Z67/5*12,0)</f>
        <v>-1474</v>
      </c>
      <c r="BD67" s="43"/>
      <c r="BE67" s="43">
        <f t="shared" si="202"/>
        <v>-1474</v>
      </c>
      <c r="BF67" s="82">
        <f t="shared" si="203"/>
        <v>-964452.94</v>
      </c>
      <c r="BG67" s="35">
        <f t="shared" si="204"/>
        <v>6278</v>
      </c>
      <c r="BH67" s="43">
        <f>E67+BE67</f>
        <v>6278</v>
      </c>
      <c r="BI67" s="36">
        <f t="shared" si="205"/>
        <v>0</v>
      </c>
      <c r="BJ67" s="36">
        <f t="shared" si="206"/>
        <v>0</v>
      </c>
      <c r="BK67" s="19">
        <v>45</v>
      </c>
      <c r="BL67" s="20" t="s">
        <v>111</v>
      </c>
      <c r="BN67" s="34">
        <f t="shared" si="145"/>
        <v>6278</v>
      </c>
      <c r="BO67" s="34">
        <f t="shared" si="30"/>
        <v>0</v>
      </c>
    </row>
    <row r="68" spans="1:67" ht="39.75" customHeight="1">
      <c r="A68" s="26"/>
      <c r="B68" s="27" t="s">
        <v>113</v>
      </c>
      <c r="C68" s="52"/>
      <c r="D68" s="38">
        <f>SUM(D63:D67)</f>
        <v>36316</v>
      </c>
      <c r="E68" s="38">
        <f t="shared" ref="E68:G68" si="216">SUM(E63:E67)</f>
        <v>36316</v>
      </c>
      <c r="F68" s="38">
        <f t="shared" si="216"/>
        <v>0</v>
      </c>
      <c r="G68" s="38">
        <f t="shared" si="216"/>
        <v>0</v>
      </c>
      <c r="H68" s="38">
        <f t="shared" ref="H68" si="217">SUM(H63:H67)</f>
        <v>15132</v>
      </c>
      <c r="I68" s="38">
        <f t="shared" ref="I68" si="218">SUM(I63:I67)</f>
        <v>15132</v>
      </c>
      <c r="J68" s="38">
        <f t="shared" ref="J68" si="219">SUM(J63:J67)</f>
        <v>0</v>
      </c>
      <c r="K68" s="38">
        <f t="shared" ref="K68" si="220">SUM(K63:K67)</f>
        <v>0</v>
      </c>
      <c r="L68" s="38">
        <f t="shared" ref="L68" si="221">SUM(L63:L67)</f>
        <v>21243</v>
      </c>
      <c r="M68" s="38">
        <f t="shared" ref="M68" si="222">SUM(M63:M67)</f>
        <v>21243</v>
      </c>
      <c r="N68" s="38">
        <f t="shared" ref="N68" si="223">SUM(N63:N67)</f>
        <v>0</v>
      </c>
      <c r="O68" s="38">
        <f t="shared" ref="O68" si="224">SUM(O63:O67)</f>
        <v>0</v>
      </c>
      <c r="P68" s="38">
        <f t="shared" ref="P68" si="225">SUM(P63:P67)</f>
        <v>0</v>
      </c>
      <c r="Q68" s="38">
        <f t="shared" ref="Q68" si="226">SUM(Q63:Q67)</f>
        <v>0</v>
      </c>
      <c r="R68" s="38">
        <f t="shared" ref="R68" si="227">SUM(R63:R67)</f>
        <v>0</v>
      </c>
      <c r="S68" s="38">
        <f t="shared" ref="S68" si="228">SUM(S63:S67)</f>
        <v>0</v>
      </c>
      <c r="T68" s="48">
        <f t="shared" si="196"/>
        <v>140.38</v>
      </c>
      <c r="U68" s="48">
        <f t="shared" si="196"/>
        <v>140.38</v>
      </c>
      <c r="V68" s="48">
        <f t="shared" si="196"/>
        <v>0</v>
      </c>
      <c r="W68" s="48">
        <f t="shared" si="196"/>
        <v>0</v>
      </c>
      <c r="X68" s="38">
        <f t="shared" ref="X68" si="229">SUM(X63:X67)</f>
        <v>6111</v>
      </c>
      <c r="Y68" s="38">
        <f t="shared" ref="Y68" si="230">SUM(Y63:Y67)</f>
        <v>6725</v>
      </c>
      <c r="Z68" s="38">
        <f t="shared" ref="Z68" si="231">SUM(Z63:Z67)</f>
        <v>-614</v>
      </c>
      <c r="AA68" s="38">
        <f t="shared" ref="AA68" si="232">SUM(AA63:AA67)</f>
        <v>12836</v>
      </c>
      <c r="AB68" s="38">
        <f t="shared" ref="AB68" si="233">SUM(AB63:AB67)</f>
        <v>0</v>
      </c>
      <c r="AC68" s="38">
        <f t="shared" ref="AC68" si="234">SUM(AC63:AC67)</f>
        <v>0</v>
      </c>
      <c r="AD68" s="38">
        <f t="shared" ref="AD68" si="235">SUM(AD63:AD67)</f>
        <v>4248</v>
      </c>
      <c r="AE68" s="38">
        <f t="shared" ref="AE68" si="236">SUM(AE63:AE67)</f>
        <v>4248</v>
      </c>
      <c r="AF68" s="38">
        <f t="shared" ref="AF68" si="237">SUM(AF63:AF67)</f>
        <v>0</v>
      </c>
      <c r="AG68" s="38">
        <f t="shared" ref="AG68" si="238">SUM(AG63:AG67)</f>
        <v>0</v>
      </c>
      <c r="AH68" s="38">
        <f t="shared" ref="AH68" si="239">SUM(AH63:AH67)</f>
        <v>-6111</v>
      </c>
      <c r="AI68" s="38">
        <f t="shared" ref="AI68" si="240">SUM(AI63:AI67)</f>
        <v>-6111</v>
      </c>
      <c r="AJ68" s="38">
        <f t="shared" ref="AJ68" si="241">SUM(AJ63:AJ67)</f>
        <v>0</v>
      </c>
      <c r="AK68" s="38">
        <f t="shared" ref="AK68" si="242">SUM(AK63:AK67)</f>
        <v>0</v>
      </c>
      <c r="AL68" s="38">
        <f t="shared" ref="AL68" si="243">SUM(AL63:AL67)</f>
        <v>15073</v>
      </c>
      <c r="AM68" s="38">
        <f t="shared" ref="AM68" si="244">SUM(AM63:AM67)</f>
        <v>15073</v>
      </c>
      <c r="AN68" s="38">
        <f t="shared" ref="AN68" si="245">SUM(AN63:AN67)</f>
        <v>0</v>
      </c>
      <c r="AO68" s="38">
        <f t="shared" ref="AO68" si="246">SUM(AO63:AO67)</f>
        <v>0</v>
      </c>
      <c r="AP68" s="38">
        <f t="shared" si="20"/>
        <v>3.5</v>
      </c>
      <c r="AQ68" s="38">
        <f t="shared" si="21"/>
        <v>3.5</v>
      </c>
      <c r="AR68" s="38">
        <f t="shared" si="22"/>
        <v>0</v>
      </c>
      <c r="AS68" s="38">
        <f t="shared" si="23"/>
        <v>0</v>
      </c>
      <c r="AT68" s="43">
        <f t="shared" si="214"/>
        <v>0</v>
      </c>
      <c r="AU68" s="43"/>
      <c r="AV68" s="43"/>
      <c r="AW68" s="43"/>
      <c r="AX68" s="42">
        <f t="shared" si="215"/>
        <v>0</v>
      </c>
      <c r="AY68" s="36"/>
      <c r="AZ68" s="36"/>
      <c r="BA68" s="36"/>
      <c r="BB68" s="36"/>
      <c r="BC68" s="38">
        <f t="shared" ref="BC68" si="247">SUM(BC63:BC67)</f>
        <v>-1474</v>
      </c>
      <c r="BD68" s="38">
        <f t="shared" ref="BD68" si="248">SUM(BD63:BD67)</f>
        <v>0</v>
      </c>
      <c r="BE68" s="38">
        <f t="shared" ref="BE68:BF68" si="249">SUM(BE63:BE67)</f>
        <v>-1474</v>
      </c>
      <c r="BF68" s="83">
        <f t="shared" si="249"/>
        <v>-964452.94</v>
      </c>
      <c r="BG68" s="38">
        <f>SUM(BG63:BG67)</f>
        <v>34842</v>
      </c>
      <c r="BH68" s="38">
        <f t="shared" ref="BH68" si="250">SUM(BH63:BH67)</f>
        <v>34842</v>
      </c>
      <c r="BI68" s="38">
        <f t="shared" ref="BI68" si="251">SUM(BI63:BI67)</f>
        <v>0</v>
      </c>
      <c r="BJ68" s="38">
        <f t="shared" ref="BJ68" si="252">SUM(BJ63:BJ67)</f>
        <v>0</v>
      </c>
      <c r="BK68" s="26"/>
      <c r="BL68" s="27" t="s">
        <v>113</v>
      </c>
      <c r="BN68" s="34">
        <f t="shared" si="145"/>
        <v>34842</v>
      </c>
      <c r="BO68" s="34">
        <f t="shared" si="30"/>
        <v>0</v>
      </c>
    </row>
    <row r="69" spans="1:67" s="30" customFormat="1" ht="26.25">
      <c r="A69" s="19">
        <v>46</v>
      </c>
      <c r="B69" s="20" t="s">
        <v>114</v>
      </c>
      <c r="C69" s="59" t="s">
        <v>115</v>
      </c>
      <c r="D69" s="35">
        <f t="shared" si="170"/>
        <v>0</v>
      </c>
      <c r="E69" s="36">
        <f>[2]V_МО____нов!AM69</f>
        <v>0</v>
      </c>
      <c r="F69" s="36">
        <f>[2]V_МО____нов!AN69</f>
        <v>0</v>
      </c>
      <c r="G69" s="36">
        <f>[2]V_МО____нов!AO69</f>
        <v>0</v>
      </c>
      <c r="H69" s="42">
        <f t="shared" ref="H69:H108" si="253">I69+J69+K69</f>
        <v>0</v>
      </c>
      <c r="I69" s="43">
        <f t="shared" ref="I69:I108" si="254">ROUND(E69/12*5,0)</f>
        <v>0</v>
      </c>
      <c r="J69" s="43">
        <f t="shared" ref="J69:J108" si="255">ROUND(F69/12*5,0)</f>
        <v>0</v>
      </c>
      <c r="K69" s="43">
        <f t="shared" ref="K69:K108" si="256">ROUND(G69/12*5,0)</f>
        <v>0</v>
      </c>
      <c r="L69" s="42">
        <f t="shared" ref="L69:L108" si="257">M69+N69+O69</f>
        <v>0</v>
      </c>
      <c r="M69" s="43">
        <f>[3]Итого!AM63</f>
        <v>0</v>
      </c>
      <c r="N69" s="43">
        <f>[3]Итого!AN63</f>
        <v>0</v>
      </c>
      <c r="O69" s="43">
        <f>[3]Итого!AO63</f>
        <v>0</v>
      </c>
      <c r="P69" s="21">
        <f t="shared" si="212"/>
        <v>0</v>
      </c>
      <c r="Q69" s="22">
        <f>[4]Итого!AL69</f>
        <v>0</v>
      </c>
      <c r="R69" s="22">
        <f>[4]Итого!AM69</f>
        <v>0</v>
      </c>
      <c r="S69" s="22">
        <f>[4]Итого!AN69</f>
        <v>0</v>
      </c>
      <c r="T69" s="44">
        <f t="shared" ref="T69:W109" si="258">IFERROR(ROUND(L69/H69*100,2),0)</f>
        <v>0</v>
      </c>
      <c r="U69" s="45">
        <f t="shared" si="15"/>
        <v>0</v>
      </c>
      <c r="V69" s="45">
        <f t="shared" si="15"/>
        <v>0</v>
      </c>
      <c r="W69" s="45">
        <f t="shared" si="15"/>
        <v>0</v>
      </c>
      <c r="X69" s="46">
        <f t="shared" ref="X69:X108" si="259">L69-H69</f>
        <v>0</v>
      </c>
      <c r="Y69" s="43">
        <f t="shared" si="209"/>
        <v>0</v>
      </c>
      <c r="Z69" s="43">
        <f t="shared" ref="Z69:Z108" si="260">IFERROR(IF(X69&lt;0,X69,0),0)</f>
        <v>0</v>
      </c>
      <c r="AA69" s="43">
        <f t="shared" si="213"/>
        <v>0</v>
      </c>
      <c r="AB69" s="43">
        <f t="shared" si="213"/>
        <v>0</v>
      </c>
      <c r="AC69" s="43">
        <f t="shared" si="213"/>
        <v>0</v>
      </c>
      <c r="AD69" s="42">
        <f t="shared" ref="AD69:AD108" si="261">ROUND((L69/$AD$6),0)</f>
        <v>0</v>
      </c>
      <c r="AE69" s="43">
        <f t="shared" ref="AE69:AE108" si="262">ROUND((M69/$AD$6),0)</f>
        <v>0</v>
      </c>
      <c r="AF69" s="43">
        <f t="shared" ref="AF69:AF108" si="263">ROUND((N69/$AD$6),0)</f>
        <v>0</v>
      </c>
      <c r="AG69" s="43">
        <f t="shared" ref="AG69:AG108" si="264">ROUND((O69/$AD$6),0)</f>
        <v>0</v>
      </c>
      <c r="AH69" s="42">
        <f t="shared" ref="AH69:AH108" si="265">ROUND((H69-L69),0)</f>
        <v>0</v>
      </c>
      <c r="AI69" s="36">
        <f t="shared" ref="AI69:AI108" si="266">ROUND((I69-M69),0)</f>
        <v>0</v>
      </c>
      <c r="AJ69" s="36">
        <f t="shared" ref="AJ69:AJ108" si="267">ROUND((J69-N69),0)</f>
        <v>0</v>
      </c>
      <c r="AK69" s="36">
        <f t="shared" ref="AK69:AK108" si="268">ROUND((K69-O69),0)</f>
        <v>0</v>
      </c>
      <c r="AL69" s="42">
        <f t="shared" ref="AL69:AL108" si="269">D69-L69</f>
        <v>0</v>
      </c>
      <c r="AM69" s="36">
        <f t="shared" ref="AM69:AM108" si="270">E69-M69</f>
        <v>0</v>
      </c>
      <c r="AN69" s="36">
        <f t="shared" ref="AN69:AN108" si="271">F69-N69</f>
        <v>0</v>
      </c>
      <c r="AO69" s="36">
        <f t="shared" ref="AO69:AO108" si="272">G69-O69</f>
        <v>0</v>
      </c>
      <c r="AP69" s="70">
        <f t="shared" si="20"/>
        <v>0</v>
      </c>
      <c r="AQ69" s="43">
        <f t="shared" si="21"/>
        <v>0</v>
      </c>
      <c r="AR69" s="43">
        <f t="shared" si="22"/>
        <v>0</v>
      </c>
      <c r="AS69" s="43">
        <f t="shared" si="23"/>
        <v>0</v>
      </c>
      <c r="AT69" s="43">
        <f t="shared" si="214"/>
        <v>0</v>
      </c>
      <c r="AU69" s="43"/>
      <c r="AV69" s="43"/>
      <c r="AW69" s="43"/>
      <c r="AX69" s="76">
        <f t="shared" si="215"/>
        <v>0</v>
      </c>
      <c r="AY69" s="77">
        <f>ROUND($AY$111*Z69,0)</f>
        <v>0</v>
      </c>
      <c r="AZ69" s="71"/>
      <c r="BA69" s="71"/>
      <c r="BB69" s="71"/>
      <c r="BC69" s="43">
        <f t="shared" ref="BC69:BC108" si="273">ROUND(Z69/5*12,0)</f>
        <v>0</v>
      </c>
      <c r="BD69" s="43"/>
      <c r="BE69" s="43">
        <f t="shared" ref="BE69:BE108" si="274">BC69+BD69</f>
        <v>0</v>
      </c>
      <c r="BF69" s="82">
        <f t="shared" ref="BF69:BF108" si="275">ROUND(BE69*$BF$12,2)</f>
        <v>0</v>
      </c>
      <c r="BG69" s="35">
        <f t="shared" ref="BG69:BG108" si="276">BH69+BI69+BJ69</f>
        <v>0</v>
      </c>
      <c r="BH69" s="43">
        <f t="shared" ref="BH69:BH108" si="277">E69+BE69</f>
        <v>0</v>
      </c>
      <c r="BI69" s="36">
        <f t="shared" ref="BI69:BI108" si="278">F69</f>
        <v>0</v>
      </c>
      <c r="BJ69" s="36">
        <f t="shared" ref="BJ69:BJ108" si="279">G69</f>
        <v>0</v>
      </c>
      <c r="BK69" s="19">
        <v>46</v>
      </c>
      <c r="BL69" s="20" t="s">
        <v>114</v>
      </c>
      <c r="BN69" s="34">
        <f t="shared" si="145"/>
        <v>0</v>
      </c>
      <c r="BO69" s="34">
        <f t="shared" si="30"/>
        <v>0</v>
      </c>
    </row>
    <row r="70" spans="1:67" ht="26.25">
      <c r="A70" s="19">
        <v>47</v>
      </c>
      <c r="B70" s="20" t="s">
        <v>116</v>
      </c>
      <c r="C70" s="52" t="s">
        <v>117</v>
      </c>
      <c r="D70" s="35">
        <f t="shared" si="170"/>
        <v>7712</v>
      </c>
      <c r="E70" s="69">
        <f>[2]V_МО____нов!AM70</f>
        <v>7712</v>
      </c>
      <c r="F70" s="36">
        <f>[2]V_МО____нов!AN70</f>
        <v>0</v>
      </c>
      <c r="G70" s="36">
        <f>[2]V_МО____нов!AO70</f>
        <v>0</v>
      </c>
      <c r="H70" s="42">
        <f t="shared" si="253"/>
        <v>3213</v>
      </c>
      <c r="I70" s="43">
        <f t="shared" si="254"/>
        <v>3213</v>
      </c>
      <c r="J70" s="43">
        <f t="shared" si="255"/>
        <v>0</v>
      </c>
      <c r="K70" s="43">
        <f t="shared" si="256"/>
        <v>0</v>
      </c>
      <c r="L70" s="42">
        <f t="shared" si="257"/>
        <v>4275</v>
      </c>
      <c r="M70" s="43">
        <f>[3]Итого!AM64</f>
        <v>4275</v>
      </c>
      <c r="N70" s="43">
        <f>[3]Итого!AN64</f>
        <v>0</v>
      </c>
      <c r="O70" s="43">
        <f>[3]Итого!AO64</f>
        <v>0</v>
      </c>
      <c r="P70" s="21">
        <f t="shared" si="212"/>
        <v>0</v>
      </c>
      <c r="Q70" s="22">
        <f>[4]Итого!AL70</f>
        <v>0</v>
      </c>
      <c r="R70" s="22">
        <f>[4]Итого!AM70</f>
        <v>0</v>
      </c>
      <c r="S70" s="22">
        <f>[4]Итого!AN70</f>
        <v>0</v>
      </c>
      <c r="T70" s="44">
        <f t="shared" si="258"/>
        <v>133.05000000000001</v>
      </c>
      <c r="U70" s="45">
        <f t="shared" si="15"/>
        <v>133.05000000000001</v>
      </c>
      <c r="V70" s="45">
        <f t="shared" si="15"/>
        <v>0</v>
      </c>
      <c r="W70" s="45">
        <f t="shared" si="15"/>
        <v>0</v>
      </c>
      <c r="X70" s="46">
        <f t="shared" ref="X70:X72" si="280">L70-H70</f>
        <v>1062</v>
      </c>
      <c r="Y70" s="43">
        <f t="shared" si="209"/>
        <v>1062</v>
      </c>
      <c r="Z70" s="43">
        <f t="shared" ref="Z70:Z72" si="281">IFERROR(IF(X70&lt;0,X70,0),0)</f>
        <v>0</v>
      </c>
      <c r="AA70" s="43">
        <f t="shared" si="213"/>
        <v>1062</v>
      </c>
      <c r="AB70" s="43">
        <f t="shared" si="213"/>
        <v>0</v>
      </c>
      <c r="AC70" s="43">
        <f t="shared" si="213"/>
        <v>0</v>
      </c>
      <c r="AD70" s="42">
        <f t="shared" si="261"/>
        <v>855</v>
      </c>
      <c r="AE70" s="43">
        <f t="shared" si="262"/>
        <v>855</v>
      </c>
      <c r="AF70" s="43">
        <f t="shared" si="263"/>
        <v>0</v>
      </c>
      <c r="AG70" s="43">
        <f t="shared" si="264"/>
        <v>0</v>
      </c>
      <c r="AH70" s="42">
        <f t="shared" si="265"/>
        <v>-1062</v>
      </c>
      <c r="AI70" s="36">
        <f t="shared" si="266"/>
        <v>-1062</v>
      </c>
      <c r="AJ70" s="36">
        <f t="shared" si="267"/>
        <v>0</v>
      </c>
      <c r="AK70" s="36">
        <f t="shared" si="268"/>
        <v>0</v>
      </c>
      <c r="AL70" s="42">
        <f t="shared" si="269"/>
        <v>3437</v>
      </c>
      <c r="AM70" s="36">
        <f t="shared" si="270"/>
        <v>3437</v>
      </c>
      <c r="AN70" s="36">
        <f t="shared" si="271"/>
        <v>0</v>
      </c>
      <c r="AO70" s="36">
        <f t="shared" si="272"/>
        <v>0</v>
      </c>
      <c r="AP70" s="70">
        <f t="shared" si="20"/>
        <v>4</v>
      </c>
      <c r="AQ70" s="43">
        <f t="shared" si="21"/>
        <v>4</v>
      </c>
      <c r="AR70" s="43">
        <f t="shared" si="22"/>
        <v>0</v>
      </c>
      <c r="AS70" s="43">
        <f t="shared" si="23"/>
        <v>0</v>
      </c>
      <c r="AT70" s="43">
        <f t="shared" si="214"/>
        <v>0</v>
      </c>
      <c r="AU70" s="43"/>
      <c r="AV70" s="43"/>
      <c r="AW70" s="43"/>
      <c r="AX70" s="42">
        <f t="shared" si="215"/>
        <v>0</v>
      </c>
      <c r="AY70" s="36"/>
      <c r="AZ70" s="36"/>
      <c r="BA70" s="36"/>
      <c r="BB70" s="36"/>
      <c r="BC70" s="43">
        <f t="shared" si="273"/>
        <v>0</v>
      </c>
      <c r="BD70" s="43"/>
      <c r="BE70" s="43">
        <f t="shared" si="274"/>
        <v>0</v>
      </c>
      <c r="BF70" s="82">
        <f t="shared" si="275"/>
        <v>0</v>
      </c>
      <c r="BG70" s="35">
        <f t="shared" si="276"/>
        <v>7712</v>
      </c>
      <c r="BH70" s="43">
        <f t="shared" si="277"/>
        <v>7712</v>
      </c>
      <c r="BI70" s="36">
        <f t="shared" si="278"/>
        <v>0</v>
      </c>
      <c r="BJ70" s="36">
        <f t="shared" si="279"/>
        <v>0</v>
      </c>
      <c r="BK70" s="19">
        <v>47</v>
      </c>
      <c r="BL70" s="20" t="s">
        <v>116</v>
      </c>
      <c r="BN70" s="34">
        <f t="shared" si="145"/>
        <v>7712</v>
      </c>
      <c r="BO70" s="34">
        <f t="shared" si="30"/>
        <v>0</v>
      </c>
    </row>
    <row r="71" spans="1:67" ht="26.25">
      <c r="A71" s="19">
        <v>48</v>
      </c>
      <c r="B71" s="20" t="s">
        <v>118</v>
      </c>
      <c r="C71" s="54" t="s">
        <v>119</v>
      </c>
      <c r="D71" s="35">
        <f t="shared" si="170"/>
        <v>0</v>
      </c>
      <c r="E71" s="36">
        <f>[2]V_МО____нов!AM71</f>
        <v>0</v>
      </c>
      <c r="F71" s="36">
        <f>[2]V_МО____нов!AN71</f>
        <v>0</v>
      </c>
      <c r="G71" s="36">
        <f>[2]V_МО____нов!AO71</f>
        <v>0</v>
      </c>
      <c r="H71" s="42">
        <f t="shared" si="253"/>
        <v>0</v>
      </c>
      <c r="I71" s="43">
        <f t="shared" si="254"/>
        <v>0</v>
      </c>
      <c r="J71" s="43">
        <f t="shared" si="255"/>
        <v>0</v>
      </c>
      <c r="K71" s="43">
        <f t="shared" si="256"/>
        <v>0</v>
      </c>
      <c r="L71" s="42">
        <f t="shared" si="257"/>
        <v>0</v>
      </c>
      <c r="M71" s="43">
        <f>[3]Итого!AM65</f>
        <v>0</v>
      </c>
      <c r="N71" s="43">
        <f>[3]Итого!AN65</f>
        <v>0</v>
      </c>
      <c r="O71" s="43">
        <f>[3]Итого!AO65</f>
        <v>0</v>
      </c>
      <c r="P71" s="25">
        <f t="shared" ref="P71:AC71" si="282">SUM(P65:P70)</f>
        <v>0</v>
      </c>
      <c r="Q71" s="25">
        <f t="shared" si="282"/>
        <v>0</v>
      </c>
      <c r="R71" s="25">
        <f t="shared" si="282"/>
        <v>0</v>
      </c>
      <c r="S71" s="25">
        <f t="shared" si="282"/>
        <v>0</v>
      </c>
      <c r="T71" s="44">
        <f t="shared" si="258"/>
        <v>0</v>
      </c>
      <c r="U71" s="45">
        <f t="shared" si="15"/>
        <v>0</v>
      </c>
      <c r="V71" s="45">
        <f t="shared" si="15"/>
        <v>0</v>
      </c>
      <c r="W71" s="45">
        <f t="shared" si="15"/>
        <v>0</v>
      </c>
      <c r="X71" s="46">
        <f t="shared" si="280"/>
        <v>0</v>
      </c>
      <c r="Y71" s="43">
        <f t="shared" si="209"/>
        <v>0</v>
      </c>
      <c r="Z71" s="43">
        <f t="shared" si="281"/>
        <v>0</v>
      </c>
      <c r="AA71" s="38">
        <f t="shared" si="282"/>
        <v>13284</v>
      </c>
      <c r="AB71" s="38">
        <f t="shared" si="282"/>
        <v>0</v>
      </c>
      <c r="AC71" s="38">
        <f t="shared" si="282"/>
        <v>0</v>
      </c>
      <c r="AD71" s="42">
        <f t="shared" si="261"/>
        <v>0</v>
      </c>
      <c r="AE71" s="43">
        <f t="shared" si="262"/>
        <v>0</v>
      </c>
      <c r="AF71" s="43">
        <f t="shared" si="263"/>
        <v>0</v>
      </c>
      <c r="AG71" s="43">
        <f t="shared" si="264"/>
        <v>0</v>
      </c>
      <c r="AH71" s="42">
        <f t="shared" si="265"/>
        <v>0</v>
      </c>
      <c r="AI71" s="36">
        <f t="shared" si="266"/>
        <v>0</v>
      </c>
      <c r="AJ71" s="36">
        <f t="shared" si="267"/>
        <v>0</v>
      </c>
      <c r="AK71" s="36">
        <f t="shared" si="268"/>
        <v>0</v>
      </c>
      <c r="AL71" s="42">
        <f t="shared" si="269"/>
        <v>0</v>
      </c>
      <c r="AM71" s="36">
        <f t="shared" si="270"/>
        <v>0</v>
      </c>
      <c r="AN71" s="36">
        <f t="shared" si="271"/>
        <v>0</v>
      </c>
      <c r="AO71" s="36">
        <f t="shared" si="272"/>
        <v>0</v>
      </c>
      <c r="AP71" s="70">
        <f t="shared" si="20"/>
        <v>0</v>
      </c>
      <c r="AQ71" s="43">
        <f t="shared" si="21"/>
        <v>0</v>
      </c>
      <c r="AR71" s="43">
        <f t="shared" si="22"/>
        <v>0</v>
      </c>
      <c r="AS71" s="43">
        <f t="shared" si="23"/>
        <v>0</v>
      </c>
      <c r="AT71" s="38">
        <f t="shared" ref="AT71:BA71" si="283">SUM(AT65:AT70)</f>
        <v>0</v>
      </c>
      <c r="AU71" s="38"/>
      <c r="AV71" s="38"/>
      <c r="AW71" s="38"/>
      <c r="AX71" s="38">
        <f t="shared" si="283"/>
        <v>0</v>
      </c>
      <c r="AY71" s="38">
        <f t="shared" si="283"/>
        <v>0</v>
      </c>
      <c r="AZ71" s="38"/>
      <c r="BA71" s="38">
        <f t="shared" si="283"/>
        <v>0</v>
      </c>
      <c r="BB71" s="38">
        <f>SUM(BB65:BB70)</f>
        <v>0</v>
      </c>
      <c r="BC71" s="43">
        <f t="shared" si="273"/>
        <v>0</v>
      </c>
      <c r="BD71" s="43"/>
      <c r="BE71" s="43">
        <f t="shared" si="274"/>
        <v>0</v>
      </c>
      <c r="BF71" s="82">
        <f t="shared" si="275"/>
        <v>0</v>
      </c>
      <c r="BG71" s="35">
        <f t="shared" si="276"/>
        <v>0</v>
      </c>
      <c r="BH71" s="43">
        <f t="shared" si="277"/>
        <v>0</v>
      </c>
      <c r="BI71" s="36">
        <f t="shared" si="278"/>
        <v>0</v>
      </c>
      <c r="BJ71" s="36">
        <f t="shared" si="279"/>
        <v>0</v>
      </c>
      <c r="BK71" s="19">
        <v>48</v>
      </c>
      <c r="BL71" s="20" t="s">
        <v>118</v>
      </c>
      <c r="BN71" s="34">
        <f t="shared" si="145"/>
        <v>0</v>
      </c>
      <c r="BO71" s="34">
        <f t="shared" si="30"/>
        <v>0</v>
      </c>
    </row>
    <row r="72" spans="1:67" ht="26.25">
      <c r="A72" s="19">
        <v>49</v>
      </c>
      <c r="B72" s="20" t="s">
        <v>120</v>
      </c>
      <c r="C72" s="52">
        <v>113</v>
      </c>
      <c r="D72" s="35">
        <f t="shared" si="170"/>
        <v>0</v>
      </c>
      <c r="E72" s="36">
        <f>[2]V_МО____нов!AM72</f>
        <v>0</v>
      </c>
      <c r="F72" s="36">
        <f>[2]V_МО____нов!AN72</f>
        <v>0</v>
      </c>
      <c r="G72" s="36">
        <f>[2]V_МО____нов!AO72</f>
        <v>0</v>
      </c>
      <c r="H72" s="42">
        <f t="shared" si="253"/>
        <v>0</v>
      </c>
      <c r="I72" s="43">
        <f t="shared" si="254"/>
        <v>0</v>
      </c>
      <c r="J72" s="43">
        <f t="shared" si="255"/>
        <v>0</v>
      </c>
      <c r="K72" s="43">
        <f t="shared" si="256"/>
        <v>0</v>
      </c>
      <c r="L72" s="42">
        <f t="shared" si="257"/>
        <v>0</v>
      </c>
      <c r="M72" s="43">
        <f>[3]Итого!AM66</f>
        <v>0</v>
      </c>
      <c r="N72" s="43">
        <f>[3]Итого!AN66</f>
        <v>0</v>
      </c>
      <c r="O72" s="43">
        <f>[3]Итого!AO66</f>
        <v>0</v>
      </c>
      <c r="P72" s="21">
        <f t="shared" ref="P72:P104" si="284">Q72+R72+S72</f>
        <v>0</v>
      </c>
      <c r="Q72" s="22">
        <f>[4]Итого!AL72</f>
        <v>0</v>
      </c>
      <c r="R72" s="22">
        <f>[4]Итого!AM72</f>
        <v>0</v>
      </c>
      <c r="S72" s="22">
        <f>[4]Итого!AN72</f>
        <v>0</v>
      </c>
      <c r="T72" s="44">
        <f t="shared" si="258"/>
        <v>0</v>
      </c>
      <c r="U72" s="45">
        <f t="shared" si="15"/>
        <v>0</v>
      </c>
      <c r="V72" s="45">
        <f t="shared" si="15"/>
        <v>0</v>
      </c>
      <c r="W72" s="45">
        <f t="shared" si="15"/>
        <v>0</v>
      </c>
      <c r="X72" s="46">
        <f t="shared" si="280"/>
        <v>0</v>
      </c>
      <c r="Y72" s="43">
        <f t="shared" si="209"/>
        <v>0</v>
      </c>
      <c r="Z72" s="43">
        <f t="shared" si="281"/>
        <v>0</v>
      </c>
      <c r="AA72" s="43">
        <f t="shared" ref="AA72:AC104" si="285">M72-I72</f>
        <v>0</v>
      </c>
      <c r="AB72" s="43">
        <f t="shared" si="285"/>
        <v>0</v>
      </c>
      <c r="AC72" s="43">
        <f t="shared" si="285"/>
        <v>0</v>
      </c>
      <c r="AD72" s="42">
        <f t="shared" si="261"/>
        <v>0</v>
      </c>
      <c r="AE72" s="43">
        <f t="shared" si="262"/>
        <v>0</v>
      </c>
      <c r="AF72" s="43">
        <f t="shared" si="263"/>
        <v>0</v>
      </c>
      <c r="AG72" s="43">
        <f t="shared" si="264"/>
        <v>0</v>
      </c>
      <c r="AH72" s="42">
        <f t="shared" si="265"/>
        <v>0</v>
      </c>
      <c r="AI72" s="36">
        <f t="shared" si="266"/>
        <v>0</v>
      </c>
      <c r="AJ72" s="36">
        <f t="shared" si="267"/>
        <v>0</v>
      </c>
      <c r="AK72" s="36">
        <f t="shared" si="268"/>
        <v>0</v>
      </c>
      <c r="AL72" s="42">
        <f t="shared" si="269"/>
        <v>0</v>
      </c>
      <c r="AM72" s="36">
        <f t="shared" si="270"/>
        <v>0</v>
      </c>
      <c r="AN72" s="36">
        <f t="shared" si="271"/>
        <v>0</v>
      </c>
      <c r="AO72" s="36">
        <f t="shared" si="272"/>
        <v>0</v>
      </c>
      <c r="AP72" s="70">
        <f t="shared" si="20"/>
        <v>0</v>
      </c>
      <c r="AQ72" s="43">
        <f t="shared" si="21"/>
        <v>0</v>
      </c>
      <c r="AR72" s="43">
        <f t="shared" si="22"/>
        <v>0</v>
      </c>
      <c r="AS72" s="43">
        <f t="shared" si="23"/>
        <v>0</v>
      </c>
      <c r="AT72" s="43">
        <f t="shared" ref="AT72:AT104" si="286">AU72+AV72+AW72</f>
        <v>0</v>
      </c>
      <c r="AU72" s="43"/>
      <c r="AV72" s="43"/>
      <c r="AW72" s="43"/>
      <c r="AX72" s="42">
        <f t="shared" ref="AX72:AX104" si="287">AY72+BA72</f>
        <v>0</v>
      </c>
      <c r="AY72" s="36"/>
      <c r="AZ72" s="36"/>
      <c r="BA72" s="36"/>
      <c r="BB72" s="36"/>
      <c r="BC72" s="43">
        <f t="shared" si="273"/>
        <v>0</v>
      </c>
      <c r="BD72" s="43"/>
      <c r="BE72" s="43">
        <f t="shared" si="274"/>
        <v>0</v>
      </c>
      <c r="BF72" s="82">
        <f t="shared" si="275"/>
        <v>0</v>
      </c>
      <c r="BG72" s="35">
        <f t="shared" si="276"/>
        <v>0</v>
      </c>
      <c r="BH72" s="43">
        <f t="shared" si="277"/>
        <v>0</v>
      </c>
      <c r="BI72" s="36">
        <f t="shared" si="278"/>
        <v>0</v>
      </c>
      <c r="BJ72" s="36">
        <f t="shared" si="279"/>
        <v>0</v>
      </c>
      <c r="BK72" s="19">
        <v>49</v>
      </c>
      <c r="BL72" s="20" t="s">
        <v>120</v>
      </c>
      <c r="BN72" s="34">
        <f t="shared" si="145"/>
        <v>0</v>
      </c>
      <c r="BO72" s="34">
        <f t="shared" si="30"/>
        <v>0</v>
      </c>
    </row>
    <row r="73" spans="1:67" ht="26.25">
      <c r="A73" s="19">
        <v>50</v>
      </c>
      <c r="B73" s="20" t="s">
        <v>121</v>
      </c>
      <c r="C73" s="52" t="s">
        <v>122</v>
      </c>
      <c r="D73" s="35">
        <f t="shared" si="170"/>
        <v>0</v>
      </c>
      <c r="E73" s="36">
        <f>[2]V_МО____нов!AM73</f>
        <v>0</v>
      </c>
      <c r="F73" s="36">
        <f>[2]V_МО____нов!AN73</f>
        <v>0</v>
      </c>
      <c r="G73" s="36">
        <f>[2]V_МО____нов!AO73</f>
        <v>0</v>
      </c>
      <c r="H73" s="42">
        <f t="shared" si="253"/>
        <v>0</v>
      </c>
      <c r="I73" s="43">
        <f t="shared" si="254"/>
        <v>0</v>
      </c>
      <c r="J73" s="43">
        <f t="shared" si="255"/>
        <v>0</v>
      </c>
      <c r="K73" s="43">
        <f t="shared" si="256"/>
        <v>0</v>
      </c>
      <c r="L73" s="42">
        <f t="shared" si="257"/>
        <v>0</v>
      </c>
      <c r="M73" s="43">
        <f>[3]Итого!AM67</f>
        <v>0</v>
      </c>
      <c r="N73" s="43">
        <f>[3]Итого!AN67</f>
        <v>0</v>
      </c>
      <c r="O73" s="43">
        <f>[3]Итого!AO67</f>
        <v>0</v>
      </c>
      <c r="P73" s="21">
        <f t="shared" si="284"/>
        <v>0</v>
      </c>
      <c r="Q73" s="22">
        <f>[4]Итого!AL73</f>
        <v>0</v>
      </c>
      <c r="R73" s="22">
        <f>[4]Итого!AM73</f>
        <v>0</v>
      </c>
      <c r="S73" s="22">
        <f>[4]Итого!AN73</f>
        <v>0</v>
      </c>
      <c r="T73" s="44">
        <f t="shared" si="258"/>
        <v>0</v>
      </c>
      <c r="U73" s="45">
        <f t="shared" si="15"/>
        <v>0</v>
      </c>
      <c r="V73" s="45">
        <f t="shared" si="15"/>
        <v>0</v>
      </c>
      <c r="W73" s="45">
        <f t="shared" si="15"/>
        <v>0</v>
      </c>
      <c r="X73" s="46">
        <f t="shared" si="259"/>
        <v>0</v>
      </c>
      <c r="Y73" s="43">
        <f t="shared" si="209"/>
        <v>0</v>
      </c>
      <c r="Z73" s="43">
        <f t="shared" si="260"/>
        <v>0</v>
      </c>
      <c r="AA73" s="43">
        <f t="shared" si="285"/>
        <v>0</v>
      </c>
      <c r="AB73" s="43">
        <f t="shared" si="285"/>
        <v>0</v>
      </c>
      <c r="AC73" s="43">
        <f t="shared" si="285"/>
        <v>0</v>
      </c>
      <c r="AD73" s="42">
        <f t="shared" si="261"/>
        <v>0</v>
      </c>
      <c r="AE73" s="43">
        <f t="shared" si="262"/>
        <v>0</v>
      </c>
      <c r="AF73" s="43">
        <f t="shared" si="263"/>
        <v>0</v>
      </c>
      <c r="AG73" s="43">
        <f t="shared" si="264"/>
        <v>0</v>
      </c>
      <c r="AH73" s="42">
        <f t="shared" si="265"/>
        <v>0</v>
      </c>
      <c r="AI73" s="36">
        <f t="shared" si="266"/>
        <v>0</v>
      </c>
      <c r="AJ73" s="36">
        <f t="shared" si="267"/>
        <v>0</v>
      </c>
      <c r="AK73" s="36">
        <f t="shared" si="268"/>
        <v>0</v>
      </c>
      <c r="AL73" s="42">
        <f t="shared" si="269"/>
        <v>0</v>
      </c>
      <c r="AM73" s="36">
        <f t="shared" si="270"/>
        <v>0</v>
      </c>
      <c r="AN73" s="36">
        <f t="shared" si="271"/>
        <v>0</v>
      </c>
      <c r="AO73" s="36">
        <f t="shared" si="272"/>
        <v>0</v>
      </c>
      <c r="AP73" s="70">
        <f t="shared" si="20"/>
        <v>0</v>
      </c>
      <c r="AQ73" s="43">
        <f t="shared" si="21"/>
        <v>0</v>
      </c>
      <c r="AR73" s="43">
        <f t="shared" si="22"/>
        <v>0</v>
      </c>
      <c r="AS73" s="43">
        <f t="shared" si="23"/>
        <v>0</v>
      </c>
      <c r="AT73" s="43">
        <f t="shared" si="286"/>
        <v>0</v>
      </c>
      <c r="AU73" s="43"/>
      <c r="AV73" s="43"/>
      <c r="AW73" s="43"/>
      <c r="AX73" s="42">
        <f t="shared" si="287"/>
        <v>0</v>
      </c>
      <c r="AY73" s="36"/>
      <c r="AZ73" s="36"/>
      <c r="BA73" s="36"/>
      <c r="BB73" s="36"/>
      <c r="BC73" s="43">
        <f t="shared" si="273"/>
        <v>0</v>
      </c>
      <c r="BD73" s="43"/>
      <c r="BE73" s="43">
        <f t="shared" si="274"/>
        <v>0</v>
      </c>
      <c r="BF73" s="82">
        <f t="shared" si="275"/>
        <v>0</v>
      </c>
      <c r="BG73" s="35">
        <f t="shared" si="276"/>
        <v>0</v>
      </c>
      <c r="BH73" s="43">
        <f t="shared" si="277"/>
        <v>0</v>
      </c>
      <c r="BI73" s="36">
        <f t="shared" si="278"/>
        <v>0</v>
      </c>
      <c r="BJ73" s="36">
        <f t="shared" si="279"/>
        <v>0</v>
      </c>
      <c r="BK73" s="19">
        <v>50</v>
      </c>
      <c r="BL73" s="20" t="s">
        <v>121</v>
      </c>
      <c r="BN73" s="34">
        <f t="shared" si="145"/>
        <v>0</v>
      </c>
      <c r="BO73" s="34">
        <f t="shared" si="30"/>
        <v>0</v>
      </c>
    </row>
    <row r="74" spans="1:67" ht="26.25">
      <c r="A74" s="19">
        <v>51</v>
      </c>
      <c r="B74" s="20" t="s">
        <v>123</v>
      </c>
      <c r="C74" s="52" t="s">
        <v>124</v>
      </c>
      <c r="D74" s="35">
        <f t="shared" si="170"/>
        <v>0</v>
      </c>
      <c r="E74" s="36">
        <f>[2]V_МО____нов!AM74</f>
        <v>0</v>
      </c>
      <c r="F74" s="36">
        <f>[2]V_МО____нов!AN74</f>
        <v>0</v>
      </c>
      <c r="G74" s="36">
        <f>[2]V_МО____нов!AO74</f>
        <v>0</v>
      </c>
      <c r="H74" s="42">
        <f t="shared" si="253"/>
        <v>0</v>
      </c>
      <c r="I74" s="43">
        <f t="shared" si="254"/>
        <v>0</v>
      </c>
      <c r="J74" s="43">
        <f t="shared" si="255"/>
        <v>0</v>
      </c>
      <c r="K74" s="43">
        <f t="shared" si="256"/>
        <v>0</v>
      </c>
      <c r="L74" s="42">
        <f t="shared" si="257"/>
        <v>0</v>
      </c>
      <c r="M74" s="43">
        <f>[3]Итого!AM68</f>
        <v>0</v>
      </c>
      <c r="N74" s="43">
        <f>[3]Итого!AN68</f>
        <v>0</v>
      </c>
      <c r="O74" s="43">
        <f>[3]Итого!AO68</f>
        <v>0</v>
      </c>
      <c r="P74" s="21">
        <f t="shared" si="284"/>
        <v>0</v>
      </c>
      <c r="Q74" s="22">
        <f>[4]Итого!AL74</f>
        <v>0</v>
      </c>
      <c r="R74" s="22">
        <f>[4]Итого!AM74</f>
        <v>0</v>
      </c>
      <c r="S74" s="22">
        <f>[4]Итого!AN74</f>
        <v>0</v>
      </c>
      <c r="T74" s="44">
        <f t="shared" si="258"/>
        <v>0</v>
      </c>
      <c r="U74" s="45">
        <f t="shared" si="15"/>
        <v>0</v>
      </c>
      <c r="V74" s="45">
        <f t="shared" si="15"/>
        <v>0</v>
      </c>
      <c r="W74" s="45">
        <f t="shared" si="15"/>
        <v>0</v>
      </c>
      <c r="X74" s="46">
        <f t="shared" si="259"/>
        <v>0</v>
      </c>
      <c r="Y74" s="43">
        <f t="shared" si="209"/>
        <v>0</v>
      </c>
      <c r="Z74" s="43">
        <f t="shared" si="260"/>
        <v>0</v>
      </c>
      <c r="AA74" s="43">
        <f t="shared" si="285"/>
        <v>0</v>
      </c>
      <c r="AB74" s="43">
        <f t="shared" si="285"/>
        <v>0</v>
      </c>
      <c r="AC74" s="43">
        <f t="shared" si="285"/>
        <v>0</v>
      </c>
      <c r="AD74" s="42">
        <f t="shared" si="261"/>
        <v>0</v>
      </c>
      <c r="AE74" s="43">
        <f t="shared" si="262"/>
        <v>0</v>
      </c>
      <c r="AF74" s="43">
        <f t="shared" si="263"/>
        <v>0</v>
      </c>
      <c r="AG74" s="43">
        <f t="shared" si="264"/>
        <v>0</v>
      </c>
      <c r="AH74" s="42">
        <f t="shared" si="265"/>
        <v>0</v>
      </c>
      <c r="AI74" s="36">
        <f t="shared" si="266"/>
        <v>0</v>
      </c>
      <c r="AJ74" s="36">
        <f t="shared" si="267"/>
        <v>0</v>
      </c>
      <c r="AK74" s="36">
        <f t="shared" si="268"/>
        <v>0</v>
      </c>
      <c r="AL74" s="42">
        <f t="shared" si="269"/>
        <v>0</v>
      </c>
      <c r="AM74" s="36">
        <f t="shared" si="270"/>
        <v>0</v>
      </c>
      <c r="AN74" s="36">
        <f t="shared" si="271"/>
        <v>0</v>
      </c>
      <c r="AO74" s="36">
        <f t="shared" si="272"/>
        <v>0</v>
      </c>
      <c r="AP74" s="70">
        <f t="shared" si="20"/>
        <v>0</v>
      </c>
      <c r="AQ74" s="43">
        <f t="shared" si="21"/>
        <v>0</v>
      </c>
      <c r="AR74" s="43">
        <f t="shared" si="22"/>
        <v>0</v>
      </c>
      <c r="AS74" s="43">
        <f t="shared" si="23"/>
        <v>0</v>
      </c>
      <c r="AT74" s="43">
        <f t="shared" si="286"/>
        <v>0</v>
      </c>
      <c r="AU74" s="43"/>
      <c r="AV74" s="43"/>
      <c r="AW74" s="43"/>
      <c r="AX74" s="42">
        <f t="shared" si="287"/>
        <v>0</v>
      </c>
      <c r="AY74" s="36"/>
      <c r="AZ74" s="36"/>
      <c r="BA74" s="36"/>
      <c r="BB74" s="36"/>
      <c r="BC74" s="43">
        <f t="shared" si="273"/>
        <v>0</v>
      </c>
      <c r="BD74" s="43"/>
      <c r="BE74" s="43">
        <f t="shared" si="274"/>
        <v>0</v>
      </c>
      <c r="BF74" s="82">
        <f t="shared" si="275"/>
        <v>0</v>
      </c>
      <c r="BG74" s="35">
        <f t="shared" si="276"/>
        <v>0</v>
      </c>
      <c r="BH74" s="43">
        <f t="shared" si="277"/>
        <v>0</v>
      </c>
      <c r="BI74" s="36">
        <f t="shared" si="278"/>
        <v>0</v>
      </c>
      <c r="BJ74" s="36">
        <f t="shared" si="279"/>
        <v>0</v>
      </c>
      <c r="BK74" s="19">
        <v>51</v>
      </c>
      <c r="BL74" s="20" t="s">
        <v>123</v>
      </c>
      <c r="BN74" s="34">
        <f t="shared" si="145"/>
        <v>0</v>
      </c>
      <c r="BO74" s="34">
        <f t="shared" si="30"/>
        <v>0</v>
      </c>
    </row>
    <row r="75" spans="1:67" ht="26.25">
      <c r="A75" s="19">
        <v>52</v>
      </c>
      <c r="B75" s="20" t="s">
        <v>125</v>
      </c>
      <c r="C75" s="57" t="s">
        <v>126</v>
      </c>
      <c r="D75" s="35">
        <f t="shared" si="170"/>
        <v>0</v>
      </c>
      <c r="E75" s="36">
        <f>[2]V_МО____нов!AM75</f>
        <v>0</v>
      </c>
      <c r="F75" s="36">
        <f>[2]V_МО____нов!AN75</f>
        <v>0</v>
      </c>
      <c r="G75" s="36">
        <f>[2]V_МО____нов!AO75</f>
        <v>0</v>
      </c>
      <c r="H75" s="42">
        <f t="shared" si="253"/>
        <v>0</v>
      </c>
      <c r="I75" s="43">
        <f t="shared" si="254"/>
        <v>0</v>
      </c>
      <c r="J75" s="43">
        <f t="shared" si="255"/>
        <v>0</v>
      </c>
      <c r="K75" s="43">
        <f t="shared" si="256"/>
        <v>0</v>
      </c>
      <c r="L75" s="42">
        <f t="shared" si="257"/>
        <v>0</v>
      </c>
      <c r="M75" s="43">
        <f>[3]Итого!AM69</f>
        <v>0</v>
      </c>
      <c r="N75" s="43">
        <f>[3]Итого!AN69</f>
        <v>0</v>
      </c>
      <c r="O75" s="43">
        <f>[3]Итого!AO69</f>
        <v>0</v>
      </c>
      <c r="P75" s="21">
        <f t="shared" si="284"/>
        <v>0</v>
      </c>
      <c r="Q75" s="22">
        <f>[4]Итого!AL75</f>
        <v>0</v>
      </c>
      <c r="R75" s="22">
        <f>[4]Итого!AM75</f>
        <v>0</v>
      </c>
      <c r="S75" s="22">
        <f>[4]Итого!AN75</f>
        <v>0</v>
      </c>
      <c r="T75" s="44">
        <f t="shared" si="258"/>
        <v>0</v>
      </c>
      <c r="U75" s="45">
        <f t="shared" si="15"/>
        <v>0</v>
      </c>
      <c r="V75" s="45">
        <f t="shared" si="15"/>
        <v>0</v>
      </c>
      <c r="W75" s="45">
        <f t="shared" si="15"/>
        <v>0</v>
      </c>
      <c r="X75" s="46">
        <f t="shared" si="259"/>
        <v>0</v>
      </c>
      <c r="Y75" s="43">
        <f t="shared" si="209"/>
        <v>0</v>
      </c>
      <c r="Z75" s="43">
        <f t="shared" si="260"/>
        <v>0</v>
      </c>
      <c r="AA75" s="43">
        <f t="shared" si="285"/>
        <v>0</v>
      </c>
      <c r="AB75" s="43">
        <f t="shared" si="285"/>
        <v>0</v>
      </c>
      <c r="AC75" s="43">
        <f t="shared" si="285"/>
        <v>0</v>
      </c>
      <c r="AD75" s="42">
        <f t="shared" si="261"/>
        <v>0</v>
      </c>
      <c r="AE75" s="43">
        <f t="shared" si="262"/>
        <v>0</v>
      </c>
      <c r="AF75" s="43">
        <f t="shared" si="263"/>
        <v>0</v>
      </c>
      <c r="AG75" s="43">
        <f t="shared" si="264"/>
        <v>0</v>
      </c>
      <c r="AH75" s="42">
        <f t="shared" si="265"/>
        <v>0</v>
      </c>
      <c r="AI75" s="36">
        <f t="shared" si="266"/>
        <v>0</v>
      </c>
      <c r="AJ75" s="36">
        <f t="shared" si="267"/>
        <v>0</v>
      </c>
      <c r="AK75" s="36">
        <f t="shared" si="268"/>
        <v>0</v>
      </c>
      <c r="AL75" s="42">
        <f t="shared" si="269"/>
        <v>0</v>
      </c>
      <c r="AM75" s="36">
        <f t="shared" si="270"/>
        <v>0</v>
      </c>
      <c r="AN75" s="36">
        <f t="shared" si="271"/>
        <v>0</v>
      </c>
      <c r="AO75" s="36">
        <f t="shared" si="272"/>
        <v>0</v>
      </c>
      <c r="AP75" s="70">
        <f t="shared" si="20"/>
        <v>0</v>
      </c>
      <c r="AQ75" s="43">
        <f t="shared" si="21"/>
        <v>0</v>
      </c>
      <c r="AR75" s="43">
        <f t="shared" si="22"/>
        <v>0</v>
      </c>
      <c r="AS75" s="43">
        <f t="shared" si="23"/>
        <v>0</v>
      </c>
      <c r="AT75" s="43">
        <f t="shared" si="286"/>
        <v>0</v>
      </c>
      <c r="AU75" s="43"/>
      <c r="AV75" s="43"/>
      <c r="AW75" s="43"/>
      <c r="AX75" s="42">
        <f t="shared" si="287"/>
        <v>0</v>
      </c>
      <c r="AY75" s="36"/>
      <c r="AZ75" s="36"/>
      <c r="BA75" s="36"/>
      <c r="BB75" s="36"/>
      <c r="BC75" s="43">
        <f t="shared" si="273"/>
        <v>0</v>
      </c>
      <c r="BD75" s="43"/>
      <c r="BE75" s="43">
        <f t="shared" si="274"/>
        <v>0</v>
      </c>
      <c r="BF75" s="82">
        <f t="shared" si="275"/>
        <v>0</v>
      </c>
      <c r="BG75" s="35">
        <f t="shared" si="276"/>
        <v>0</v>
      </c>
      <c r="BH75" s="43">
        <f t="shared" si="277"/>
        <v>0</v>
      </c>
      <c r="BI75" s="36">
        <f t="shared" si="278"/>
        <v>0</v>
      </c>
      <c r="BJ75" s="36">
        <f t="shared" si="279"/>
        <v>0</v>
      </c>
      <c r="BK75" s="19">
        <v>52</v>
      </c>
      <c r="BL75" s="20" t="s">
        <v>125</v>
      </c>
      <c r="BN75" s="34">
        <f t="shared" si="145"/>
        <v>0</v>
      </c>
      <c r="BO75" s="34">
        <f t="shared" si="30"/>
        <v>0</v>
      </c>
    </row>
    <row r="76" spans="1:67" ht="26.25">
      <c r="A76" s="19">
        <v>53</v>
      </c>
      <c r="B76" s="29" t="s">
        <v>127</v>
      </c>
      <c r="C76" s="52" t="s">
        <v>128</v>
      </c>
      <c r="D76" s="35">
        <f t="shared" si="170"/>
        <v>0</v>
      </c>
      <c r="E76" s="36">
        <f>[2]V_МО____нов!AM76</f>
        <v>0</v>
      </c>
      <c r="F76" s="36">
        <f>[2]V_МО____нов!AN76</f>
        <v>0</v>
      </c>
      <c r="G76" s="36">
        <f>[2]V_МО____нов!AO76</f>
        <v>0</v>
      </c>
      <c r="H76" s="42">
        <f t="shared" si="253"/>
        <v>0</v>
      </c>
      <c r="I76" s="43">
        <f t="shared" si="254"/>
        <v>0</v>
      </c>
      <c r="J76" s="43">
        <f t="shared" si="255"/>
        <v>0</v>
      </c>
      <c r="K76" s="43">
        <f t="shared" si="256"/>
        <v>0</v>
      </c>
      <c r="L76" s="42">
        <f t="shared" si="257"/>
        <v>0</v>
      </c>
      <c r="M76" s="43">
        <f>[3]Итого!AM70</f>
        <v>0</v>
      </c>
      <c r="N76" s="43">
        <f>[3]Итого!AN70</f>
        <v>0</v>
      </c>
      <c r="O76" s="43">
        <f>[3]Итого!AO70</f>
        <v>0</v>
      </c>
      <c r="P76" s="21">
        <f t="shared" si="284"/>
        <v>0</v>
      </c>
      <c r="Q76" s="22">
        <f>[4]Итого!AL76</f>
        <v>0</v>
      </c>
      <c r="R76" s="22">
        <f>[4]Итого!AM76</f>
        <v>0</v>
      </c>
      <c r="S76" s="22">
        <f>[4]Итого!AN76</f>
        <v>0</v>
      </c>
      <c r="T76" s="44">
        <f t="shared" si="258"/>
        <v>0</v>
      </c>
      <c r="U76" s="45">
        <f t="shared" si="15"/>
        <v>0</v>
      </c>
      <c r="V76" s="45">
        <f t="shared" si="15"/>
        <v>0</v>
      </c>
      <c r="W76" s="45">
        <f t="shared" si="15"/>
        <v>0</v>
      </c>
      <c r="X76" s="46">
        <f t="shared" si="259"/>
        <v>0</v>
      </c>
      <c r="Y76" s="43">
        <f t="shared" si="209"/>
        <v>0</v>
      </c>
      <c r="Z76" s="43">
        <f t="shared" si="260"/>
        <v>0</v>
      </c>
      <c r="AA76" s="43">
        <f t="shared" si="285"/>
        <v>0</v>
      </c>
      <c r="AB76" s="43">
        <f t="shared" si="285"/>
        <v>0</v>
      </c>
      <c r="AC76" s="43">
        <f t="shared" si="285"/>
        <v>0</v>
      </c>
      <c r="AD76" s="42">
        <f t="shared" si="261"/>
        <v>0</v>
      </c>
      <c r="AE76" s="43">
        <f t="shared" si="262"/>
        <v>0</v>
      </c>
      <c r="AF76" s="43">
        <f t="shared" si="263"/>
        <v>0</v>
      </c>
      <c r="AG76" s="43">
        <f t="shared" si="264"/>
        <v>0</v>
      </c>
      <c r="AH76" s="42">
        <f t="shared" si="265"/>
        <v>0</v>
      </c>
      <c r="AI76" s="36">
        <f t="shared" si="266"/>
        <v>0</v>
      </c>
      <c r="AJ76" s="36">
        <f t="shared" si="267"/>
        <v>0</v>
      </c>
      <c r="AK76" s="36">
        <f t="shared" si="268"/>
        <v>0</v>
      </c>
      <c r="AL76" s="42">
        <f t="shared" si="269"/>
        <v>0</v>
      </c>
      <c r="AM76" s="36">
        <f t="shared" si="270"/>
        <v>0</v>
      </c>
      <c r="AN76" s="36">
        <f t="shared" si="271"/>
        <v>0</v>
      </c>
      <c r="AO76" s="36">
        <f t="shared" si="272"/>
        <v>0</v>
      </c>
      <c r="AP76" s="70">
        <f t="shared" si="20"/>
        <v>0</v>
      </c>
      <c r="AQ76" s="43">
        <f t="shared" si="21"/>
        <v>0</v>
      </c>
      <c r="AR76" s="43">
        <f t="shared" si="22"/>
        <v>0</v>
      </c>
      <c r="AS76" s="43">
        <f t="shared" si="23"/>
        <v>0</v>
      </c>
      <c r="AT76" s="43">
        <f t="shared" si="286"/>
        <v>0</v>
      </c>
      <c r="AU76" s="43"/>
      <c r="AV76" s="43"/>
      <c r="AW76" s="43"/>
      <c r="AX76" s="42">
        <f t="shared" si="287"/>
        <v>0</v>
      </c>
      <c r="AY76" s="36"/>
      <c r="AZ76" s="36"/>
      <c r="BA76" s="36"/>
      <c r="BB76" s="36"/>
      <c r="BC76" s="43">
        <f t="shared" si="273"/>
        <v>0</v>
      </c>
      <c r="BD76" s="43"/>
      <c r="BE76" s="43">
        <f t="shared" si="274"/>
        <v>0</v>
      </c>
      <c r="BF76" s="82">
        <f t="shared" si="275"/>
        <v>0</v>
      </c>
      <c r="BG76" s="35">
        <f t="shared" si="276"/>
        <v>0</v>
      </c>
      <c r="BH76" s="43">
        <f t="shared" si="277"/>
        <v>0</v>
      </c>
      <c r="BI76" s="36">
        <f t="shared" si="278"/>
        <v>0</v>
      </c>
      <c r="BJ76" s="36">
        <f t="shared" si="279"/>
        <v>0</v>
      </c>
      <c r="BK76" s="19">
        <v>53</v>
      </c>
      <c r="BL76" s="29" t="s">
        <v>127</v>
      </c>
      <c r="BN76" s="34">
        <f t="shared" si="145"/>
        <v>0</v>
      </c>
      <c r="BO76" s="34">
        <f t="shared" si="30"/>
        <v>0</v>
      </c>
    </row>
    <row r="77" spans="1:67" ht="26.25">
      <c r="A77" s="19">
        <v>54</v>
      </c>
      <c r="B77" s="20" t="s">
        <v>175</v>
      </c>
      <c r="C77" s="52" t="s">
        <v>129</v>
      </c>
      <c r="D77" s="35">
        <f t="shared" si="170"/>
        <v>0</v>
      </c>
      <c r="E77" s="36">
        <f>[2]V_МО____нов!AM77</f>
        <v>0</v>
      </c>
      <c r="F77" s="36">
        <f>[2]V_МО____нов!AN77</f>
        <v>0</v>
      </c>
      <c r="G77" s="36">
        <f>[2]V_МО____нов!AO77</f>
        <v>0</v>
      </c>
      <c r="H77" s="42">
        <f t="shared" si="253"/>
        <v>0</v>
      </c>
      <c r="I77" s="43">
        <f t="shared" si="254"/>
        <v>0</v>
      </c>
      <c r="J77" s="43">
        <f t="shared" si="255"/>
        <v>0</v>
      </c>
      <c r="K77" s="43">
        <f t="shared" si="256"/>
        <v>0</v>
      </c>
      <c r="L77" s="42">
        <f t="shared" si="257"/>
        <v>0</v>
      </c>
      <c r="M77" s="43">
        <f>[3]Итого!AM71</f>
        <v>0</v>
      </c>
      <c r="N77" s="43">
        <f>[3]Итого!AN71</f>
        <v>0</v>
      </c>
      <c r="O77" s="43">
        <f>[3]Итого!AO71</f>
        <v>0</v>
      </c>
      <c r="P77" s="21">
        <f t="shared" si="284"/>
        <v>0</v>
      </c>
      <c r="Q77" s="22">
        <f>[4]Итого!AL77</f>
        <v>0</v>
      </c>
      <c r="R77" s="22">
        <f>[4]Итого!AM77</f>
        <v>0</v>
      </c>
      <c r="S77" s="22">
        <f>[4]Итого!AN77</f>
        <v>0</v>
      </c>
      <c r="T77" s="44">
        <f t="shared" si="258"/>
        <v>0</v>
      </c>
      <c r="U77" s="45">
        <f t="shared" si="15"/>
        <v>0</v>
      </c>
      <c r="V77" s="45">
        <f t="shared" si="15"/>
        <v>0</v>
      </c>
      <c r="W77" s="45">
        <f t="shared" si="15"/>
        <v>0</v>
      </c>
      <c r="X77" s="46">
        <f t="shared" si="259"/>
        <v>0</v>
      </c>
      <c r="Y77" s="43">
        <f t="shared" si="209"/>
        <v>0</v>
      </c>
      <c r="Z77" s="43">
        <f t="shared" si="260"/>
        <v>0</v>
      </c>
      <c r="AA77" s="43">
        <f t="shared" si="285"/>
        <v>0</v>
      </c>
      <c r="AB77" s="43">
        <f t="shared" si="285"/>
        <v>0</v>
      </c>
      <c r="AC77" s="43">
        <f t="shared" si="285"/>
        <v>0</v>
      </c>
      <c r="AD77" s="42">
        <f t="shared" si="261"/>
        <v>0</v>
      </c>
      <c r="AE77" s="43">
        <f t="shared" si="262"/>
        <v>0</v>
      </c>
      <c r="AF77" s="43">
        <f t="shared" si="263"/>
        <v>0</v>
      </c>
      <c r="AG77" s="43">
        <f t="shared" si="264"/>
        <v>0</v>
      </c>
      <c r="AH77" s="42">
        <f t="shared" si="265"/>
        <v>0</v>
      </c>
      <c r="AI77" s="36">
        <f t="shared" si="266"/>
        <v>0</v>
      </c>
      <c r="AJ77" s="36">
        <f t="shared" si="267"/>
        <v>0</v>
      </c>
      <c r="AK77" s="36">
        <f t="shared" si="268"/>
        <v>0</v>
      </c>
      <c r="AL77" s="42">
        <f t="shared" si="269"/>
        <v>0</v>
      </c>
      <c r="AM77" s="36">
        <f t="shared" si="270"/>
        <v>0</v>
      </c>
      <c r="AN77" s="36">
        <f t="shared" si="271"/>
        <v>0</v>
      </c>
      <c r="AO77" s="36">
        <f t="shared" si="272"/>
        <v>0</v>
      </c>
      <c r="AP77" s="70">
        <f t="shared" si="20"/>
        <v>0</v>
      </c>
      <c r="AQ77" s="43">
        <f t="shared" si="21"/>
        <v>0</v>
      </c>
      <c r="AR77" s="43">
        <f t="shared" si="22"/>
        <v>0</v>
      </c>
      <c r="AS77" s="43">
        <f t="shared" si="23"/>
        <v>0</v>
      </c>
      <c r="AT77" s="43">
        <f t="shared" si="286"/>
        <v>0</v>
      </c>
      <c r="AU77" s="43"/>
      <c r="AV77" s="43"/>
      <c r="AW77" s="43"/>
      <c r="AX77" s="42">
        <f t="shared" si="287"/>
        <v>0</v>
      </c>
      <c r="AY77" s="36"/>
      <c r="AZ77" s="36"/>
      <c r="BA77" s="36"/>
      <c r="BB77" s="36"/>
      <c r="BC77" s="43">
        <f t="shared" si="273"/>
        <v>0</v>
      </c>
      <c r="BD77" s="43"/>
      <c r="BE77" s="43">
        <f t="shared" si="274"/>
        <v>0</v>
      </c>
      <c r="BF77" s="82">
        <f t="shared" si="275"/>
        <v>0</v>
      </c>
      <c r="BG77" s="35">
        <f t="shared" si="276"/>
        <v>0</v>
      </c>
      <c r="BH77" s="43">
        <f t="shared" si="277"/>
        <v>0</v>
      </c>
      <c r="BI77" s="36">
        <f t="shared" si="278"/>
        <v>0</v>
      </c>
      <c r="BJ77" s="36">
        <f t="shared" si="279"/>
        <v>0</v>
      </c>
      <c r="BK77" s="19">
        <v>54</v>
      </c>
      <c r="BL77" s="20" t="s">
        <v>175</v>
      </c>
      <c r="BN77" s="34">
        <f t="shared" si="145"/>
        <v>0</v>
      </c>
      <c r="BO77" s="34">
        <f t="shared" si="30"/>
        <v>0</v>
      </c>
    </row>
    <row r="78" spans="1:67" ht="26.25">
      <c r="A78" s="19">
        <v>55</v>
      </c>
      <c r="B78" s="20" t="s">
        <v>130</v>
      </c>
      <c r="C78" s="52" t="s">
        <v>131</v>
      </c>
      <c r="D78" s="35">
        <f t="shared" si="170"/>
        <v>0</v>
      </c>
      <c r="E78" s="36">
        <f>[2]V_МО____нов!AM78</f>
        <v>0</v>
      </c>
      <c r="F78" s="36">
        <f>[2]V_МО____нов!AN78</f>
        <v>0</v>
      </c>
      <c r="G78" s="36">
        <f>[2]V_МО____нов!AO78</f>
        <v>0</v>
      </c>
      <c r="H78" s="42">
        <f t="shared" si="253"/>
        <v>0</v>
      </c>
      <c r="I78" s="43">
        <f t="shared" si="254"/>
        <v>0</v>
      </c>
      <c r="J78" s="43">
        <f t="shared" si="255"/>
        <v>0</v>
      </c>
      <c r="K78" s="43">
        <f t="shared" si="256"/>
        <v>0</v>
      </c>
      <c r="L78" s="42">
        <f t="shared" si="257"/>
        <v>0</v>
      </c>
      <c r="M78" s="43">
        <f>[3]Итого!AM72</f>
        <v>0</v>
      </c>
      <c r="N78" s="43">
        <f>[3]Итого!AN72</f>
        <v>0</v>
      </c>
      <c r="O78" s="43">
        <f>[3]Итого!AO72</f>
        <v>0</v>
      </c>
      <c r="P78" s="21">
        <f t="shared" si="284"/>
        <v>0</v>
      </c>
      <c r="Q78" s="22">
        <f>[4]Итого!AL78</f>
        <v>0</v>
      </c>
      <c r="R78" s="22">
        <f>[4]Итого!AM78</f>
        <v>0</v>
      </c>
      <c r="S78" s="22">
        <f>[4]Итого!AN78</f>
        <v>0</v>
      </c>
      <c r="T78" s="44">
        <f t="shared" si="258"/>
        <v>0</v>
      </c>
      <c r="U78" s="45">
        <f t="shared" si="15"/>
        <v>0</v>
      </c>
      <c r="V78" s="45">
        <f t="shared" si="15"/>
        <v>0</v>
      </c>
      <c r="W78" s="45">
        <f t="shared" ref="W78:W108" si="288">IFERROR(ROUND(O78/K78*100,2),0)</f>
        <v>0</v>
      </c>
      <c r="X78" s="46">
        <f t="shared" si="259"/>
        <v>0</v>
      </c>
      <c r="Y78" s="43">
        <f t="shared" si="209"/>
        <v>0</v>
      </c>
      <c r="Z78" s="43">
        <f t="shared" si="260"/>
        <v>0</v>
      </c>
      <c r="AA78" s="43">
        <f t="shared" si="285"/>
        <v>0</v>
      </c>
      <c r="AB78" s="43">
        <f t="shared" si="285"/>
        <v>0</v>
      </c>
      <c r="AC78" s="43">
        <f t="shared" si="285"/>
        <v>0</v>
      </c>
      <c r="AD78" s="42">
        <f t="shared" si="261"/>
        <v>0</v>
      </c>
      <c r="AE78" s="43">
        <f t="shared" si="262"/>
        <v>0</v>
      </c>
      <c r="AF78" s="43">
        <f t="shared" si="263"/>
        <v>0</v>
      </c>
      <c r="AG78" s="43">
        <f t="shared" si="264"/>
        <v>0</v>
      </c>
      <c r="AH78" s="42">
        <f t="shared" si="265"/>
        <v>0</v>
      </c>
      <c r="AI78" s="36">
        <f t="shared" si="266"/>
        <v>0</v>
      </c>
      <c r="AJ78" s="36">
        <f t="shared" si="267"/>
        <v>0</v>
      </c>
      <c r="AK78" s="36">
        <f t="shared" si="268"/>
        <v>0</v>
      </c>
      <c r="AL78" s="42">
        <f t="shared" si="269"/>
        <v>0</v>
      </c>
      <c r="AM78" s="36">
        <f t="shared" si="270"/>
        <v>0</v>
      </c>
      <c r="AN78" s="36">
        <f t="shared" si="271"/>
        <v>0</v>
      </c>
      <c r="AO78" s="36">
        <f t="shared" si="272"/>
        <v>0</v>
      </c>
      <c r="AP78" s="70">
        <f t="shared" si="20"/>
        <v>0</v>
      </c>
      <c r="AQ78" s="43">
        <f t="shared" si="21"/>
        <v>0</v>
      </c>
      <c r="AR78" s="43">
        <f t="shared" si="22"/>
        <v>0</v>
      </c>
      <c r="AS78" s="43">
        <f t="shared" si="23"/>
        <v>0</v>
      </c>
      <c r="AT78" s="43">
        <f t="shared" si="286"/>
        <v>0</v>
      </c>
      <c r="AU78" s="43"/>
      <c r="AV78" s="43"/>
      <c r="AW78" s="43"/>
      <c r="AX78" s="42">
        <f t="shared" si="287"/>
        <v>0</v>
      </c>
      <c r="AY78" s="36"/>
      <c r="AZ78" s="36"/>
      <c r="BA78" s="36"/>
      <c r="BB78" s="36"/>
      <c r="BC78" s="43">
        <f t="shared" si="273"/>
        <v>0</v>
      </c>
      <c r="BD78" s="43"/>
      <c r="BE78" s="43">
        <f t="shared" si="274"/>
        <v>0</v>
      </c>
      <c r="BF78" s="82">
        <f t="shared" si="275"/>
        <v>0</v>
      </c>
      <c r="BG78" s="35">
        <f t="shared" si="276"/>
        <v>0</v>
      </c>
      <c r="BH78" s="43">
        <f t="shared" si="277"/>
        <v>0</v>
      </c>
      <c r="BI78" s="36">
        <f t="shared" si="278"/>
        <v>0</v>
      </c>
      <c r="BJ78" s="36">
        <f t="shared" si="279"/>
        <v>0</v>
      </c>
      <c r="BK78" s="19">
        <v>55</v>
      </c>
      <c r="BL78" s="20" t="s">
        <v>130</v>
      </c>
      <c r="BN78" s="34">
        <f t="shared" si="145"/>
        <v>0</v>
      </c>
      <c r="BO78" s="34">
        <f t="shared" si="30"/>
        <v>0</v>
      </c>
    </row>
    <row r="79" spans="1:67" ht="26.25">
      <c r="A79" s="19">
        <v>56</v>
      </c>
      <c r="B79" s="20" t="s">
        <v>132</v>
      </c>
      <c r="C79" s="52" t="s">
        <v>133</v>
      </c>
      <c r="D79" s="35">
        <f t="shared" si="170"/>
        <v>0</v>
      </c>
      <c r="E79" s="36">
        <f>[2]V_МО____нов!AM79</f>
        <v>0</v>
      </c>
      <c r="F79" s="36">
        <f>[2]V_МО____нов!AN79</f>
        <v>0</v>
      </c>
      <c r="G79" s="36">
        <f>[2]V_МО____нов!AO79</f>
        <v>0</v>
      </c>
      <c r="H79" s="42">
        <f t="shared" si="253"/>
        <v>0</v>
      </c>
      <c r="I79" s="43">
        <f t="shared" si="254"/>
        <v>0</v>
      </c>
      <c r="J79" s="43">
        <f t="shared" si="255"/>
        <v>0</v>
      </c>
      <c r="K79" s="43">
        <f t="shared" si="256"/>
        <v>0</v>
      </c>
      <c r="L79" s="42">
        <f t="shared" si="257"/>
        <v>0</v>
      </c>
      <c r="M79" s="43">
        <f>[3]Итого!AM73</f>
        <v>0</v>
      </c>
      <c r="N79" s="43">
        <f>[3]Итого!AN73</f>
        <v>0</v>
      </c>
      <c r="O79" s="43">
        <f>[3]Итого!AO73</f>
        <v>0</v>
      </c>
      <c r="P79" s="21">
        <f t="shared" si="284"/>
        <v>0</v>
      </c>
      <c r="Q79" s="22">
        <f>[4]Итого!AL79</f>
        <v>0</v>
      </c>
      <c r="R79" s="22">
        <f>[4]Итого!AM79</f>
        <v>0</v>
      </c>
      <c r="S79" s="22">
        <f>[4]Итого!AN79</f>
        <v>0</v>
      </c>
      <c r="T79" s="44">
        <f t="shared" si="258"/>
        <v>0</v>
      </c>
      <c r="U79" s="45">
        <f t="shared" ref="U79:U108" si="289">IFERROR(ROUND(M79/I79*100,2),0)</f>
        <v>0</v>
      </c>
      <c r="V79" s="45">
        <f t="shared" ref="V79:V108" si="290">IFERROR(ROUND(N79/J79*100,2),0)</f>
        <v>0</v>
      </c>
      <c r="W79" s="45">
        <f t="shared" si="288"/>
        <v>0</v>
      </c>
      <c r="X79" s="46">
        <f t="shared" si="259"/>
        <v>0</v>
      </c>
      <c r="Y79" s="43">
        <f t="shared" si="209"/>
        <v>0</v>
      </c>
      <c r="Z79" s="43">
        <f t="shared" si="260"/>
        <v>0</v>
      </c>
      <c r="AA79" s="43">
        <f t="shared" si="285"/>
        <v>0</v>
      </c>
      <c r="AB79" s="43">
        <f t="shared" si="285"/>
        <v>0</v>
      </c>
      <c r="AC79" s="43">
        <f t="shared" si="285"/>
        <v>0</v>
      </c>
      <c r="AD79" s="42">
        <f t="shared" si="261"/>
        <v>0</v>
      </c>
      <c r="AE79" s="43">
        <f t="shared" si="262"/>
        <v>0</v>
      </c>
      <c r="AF79" s="43">
        <f t="shared" si="263"/>
        <v>0</v>
      </c>
      <c r="AG79" s="43">
        <f t="shared" si="264"/>
        <v>0</v>
      </c>
      <c r="AH79" s="42">
        <f t="shared" si="265"/>
        <v>0</v>
      </c>
      <c r="AI79" s="36">
        <f t="shared" si="266"/>
        <v>0</v>
      </c>
      <c r="AJ79" s="36">
        <f t="shared" si="267"/>
        <v>0</v>
      </c>
      <c r="AK79" s="36">
        <f t="shared" si="268"/>
        <v>0</v>
      </c>
      <c r="AL79" s="42">
        <f t="shared" si="269"/>
        <v>0</v>
      </c>
      <c r="AM79" s="36">
        <f t="shared" si="270"/>
        <v>0</v>
      </c>
      <c r="AN79" s="36">
        <f t="shared" si="271"/>
        <v>0</v>
      </c>
      <c r="AO79" s="36">
        <f t="shared" si="272"/>
        <v>0</v>
      </c>
      <c r="AP79" s="70">
        <f t="shared" si="20"/>
        <v>0</v>
      </c>
      <c r="AQ79" s="43">
        <f t="shared" si="21"/>
        <v>0</v>
      </c>
      <c r="AR79" s="43">
        <f t="shared" si="22"/>
        <v>0</v>
      </c>
      <c r="AS79" s="43">
        <f t="shared" si="23"/>
        <v>0</v>
      </c>
      <c r="AT79" s="43">
        <f t="shared" si="286"/>
        <v>0</v>
      </c>
      <c r="AU79" s="43"/>
      <c r="AV79" s="43"/>
      <c r="AW79" s="43"/>
      <c r="AX79" s="42">
        <f t="shared" si="287"/>
        <v>0</v>
      </c>
      <c r="AY79" s="36"/>
      <c r="AZ79" s="36"/>
      <c r="BA79" s="36"/>
      <c r="BB79" s="36"/>
      <c r="BC79" s="43">
        <f t="shared" si="273"/>
        <v>0</v>
      </c>
      <c r="BD79" s="43"/>
      <c r="BE79" s="43">
        <f t="shared" si="274"/>
        <v>0</v>
      </c>
      <c r="BF79" s="82">
        <f t="shared" si="275"/>
        <v>0</v>
      </c>
      <c r="BG79" s="35">
        <f t="shared" si="276"/>
        <v>0</v>
      </c>
      <c r="BH79" s="43">
        <f t="shared" si="277"/>
        <v>0</v>
      </c>
      <c r="BI79" s="36">
        <f t="shared" si="278"/>
        <v>0</v>
      </c>
      <c r="BJ79" s="36">
        <f t="shared" si="279"/>
        <v>0</v>
      </c>
      <c r="BK79" s="19">
        <v>56</v>
      </c>
      <c r="BL79" s="20" t="s">
        <v>132</v>
      </c>
      <c r="BN79" s="34">
        <f t="shared" si="145"/>
        <v>0</v>
      </c>
      <c r="BO79" s="34">
        <f t="shared" si="30"/>
        <v>0</v>
      </c>
    </row>
    <row r="80" spans="1:67" ht="26.25">
      <c r="A80" s="19">
        <v>57</v>
      </c>
      <c r="B80" s="20" t="s">
        <v>134</v>
      </c>
      <c r="C80" s="52" t="s">
        <v>135</v>
      </c>
      <c r="D80" s="35">
        <f t="shared" si="170"/>
        <v>0</v>
      </c>
      <c r="E80" s="36">
        <f>[2]V_МО____нов!AM80</f>
        <v>0</v>
      </c>
      <c r="F80" s="36">
        <f>[2]V_МО____нов!AN80</f>
        <v>0</v>
      </c>
      <c r="G80" s="36">
        <f>[2]V_МО____нов!AO80</f>
        <v>0</v>
      </c>
      <c r="H80" s="42">
        <f t="shared" si="253"/>
        <v>0</v>
      </c>
      <c r="I80" s="43">
        <f t="shared" si="254"/>
        <v>0</v>
      </c>
      <c r="J80" s="43">
        <f t="shared" si="255"/>
        <v>0</v>
      </c>
      <c r="K80" s="43">
        <f t="shared" si="256"/>
        <v>0</v>
      </c>
      <c r="L80" s="42">
        <f t="shared" si="257"/>
        <v>0</v>
      </c>
      <c r="M80" s="43">
        <f>[3]Итого!AM74</f>
        <v>0</v>
      </c>
      <c r="N80" s="43">
        <f>[3]Итого!AN74</f>
        <v>0</v>
      </c>
      <c r="O80" s="43">
        <f>[3]Итого!AO74</f>
        <v>0</v>
      </c>
      <c r="P80" s="21">
        <f t="shared" si="284"/>
        <v>0</v>
      </c>
      <c r="Q80" s="22">
        <f>[4]Итого!AL80</f>
        <v>0</v>
      </c>
      <c r="R80" s="22">
        <f>[4]Итого!AM80</f>
        <v>0</v>
      </c>
      <c r="S80" s="22">
        <f>[4]Итого!AN80</f>
        <v>0</v>
      </c>
      <c r="T80" s="44">
        <f t="shared" si="258"/>
        <v>0</v>
      </c>
      <c r="U80" s="45">
        <f t="shared" si="289"/>
        <v>0</v>
      </c>
      <c r="V80" s="45">
        <f t="shared" si="290"/>
        <v>0</v>
      </c>
      <c r="W80" s="45">
        <f t="shared" si="288"/>
        <v>0</v>
      </c>
      <c r="X80" s="46">
        <f t="shared" si="259"/>
        <v>0</v>
      </c>
      <c r="Y80" s="43">
        <f t="shared" si="209"/>
        <v>0</v>
      </c>
      <c r="Z80" s="43">
        <f t="shared" si="260"/>
        <v>0</v>
      </c>
      <c r="AA80" s="43">
        <f t="shared" si="285"/>
        <v>0</v>
      </c>
      <c r="AB80" s="43">
        <f t="shared" si="285"/>
        <v>0</v>
      </c>
      <c r="AC80" s="43">
        <f t="shared" si="285"/>
        <v>0</v>
      </c>
      <c r="AD80" s="42">
        <f t="shared" si="261"/>
        <v>0</v>
      </c>
      <c r="AE80" s="43">
        <f t="shared" si="262"/>
        <v>0</v>
      </c>
      <c r="AF80" s="43">
        <f t="shared" si="263"/>
        <v>0</v>
      </c>
      <c r="AG80" s="43">
        <f t="shared" si="264"/>
        <v>0</v>
      </c>
      <c r="AH80" s="42">
        <f t="shared" si="265"/>
        <v>0</v>
      </c>
      <c r="AI80" s="36">
        <f t="shared" si="266"/>
        <v>0</v>
      </c>
      <c r="AJ80" s="36">
        <f t="shared" si="267"/>
        <v>0</v>
      </c>
      <c r="AK80" s="36">
        <f t="shared" si="268"/>
        <v>0</v>
      </c>
      <c r="AL80" s="42">
        <f t="shared" si="269"/>
        <v>0</v>
      </c>
      <c r="AM80" s="36">
        <f t="shared" si="270"/>
        <v>0</v>
      </c>
      <c r="AN80" s="36">
        <f t="shared" si="271"/>
        <v>0</v>
      </c>
      <c r="AO80" s="36">
        <f t="shared" si="272"/>
        <v>0</v>
      </c>
      <c r="AP80" s="70">
        <f t="shared" si="20"/>
        <v>0</v>
      </c>
      <c r="AQ80" s="43">
        <f t="shared" si="21"/>
        <v>0</v>
      </c>
      <c r="AR80" s="43">
        <f t="shared" si="22"/>
        <v>0</v>
      </c>
      <c r="AS80" s="43">
        <f t="shared" si="23"/>
        <v>0</v>
      </c>
      <c r="AT80" s="43">
        <f t="shared" si="286"/>
        <v>0</v>
      </c>
      <c r="AU80" s="43"/>
      <c r="AV80" s="43"/>
      <c r="AW80" s="43"/>
      <c r="AX80" s="42">
        <f t="shared" si="287"/>
        <v>0</v>
      </c>
      <c r="AY80" s="36"/>
      <c r="AZ80" s="36"/>
      <c r="BA80" s="36"/>
      <c r="BB80" s="36"/>
      <c r="BC80" s="43">
        <f t="shared" si="273"/>
        <v>0</v>
      </c>
      <c r="BD80" s="43"/>
      <c r="BE80" s="43">
        <f t="shared" si="274"/>
        <v>0</v>
      </c>
      <c r="BF80" s="82">
        <f t="shared" si="275"/>
        <v>0</v>
      </c>
      <c r="BG80" s="35">
        <f t="shared" si="276"/>
        <v>0</v>
      </c>
      <c r="BH80" s="43">
        <f t="shared" si="277"/>
        <v>0</v>
      </c>
      <c r="BI80" s="36">
        <f t="shared" si="278"/>
        <v>0</v>
      </c>
      <c r="BJ80" s="36">
        <f t="shared" si="279"/>
        <v>0</v>
      </c>
      <c r="BK80" s="19">
        <v>57</v>
      </c>
      <c r="BL80" s="20" t="s">
        <v>134</v>
      </c>
      <c r="BN80" s="34">
        <f t="shared" si="145"/>
        <v>0</v>
      </c>
      <c r="BO80" s="34">
        <f t="shared" si="30"/>
        <v>0</v>
      </c>
    </row>
    <row r="81" spans="1:67" ht="26.25">
      <c r="A81" s="19">
        <v>58</v>
      </c>
      <c r="B81" s="20" t="s">
        <v>136</v>
      </c>
      <c r="C81" s="52" t="s">
        <v>137</v>
      </c>
      <c r="D81" s="35">
        <f t="shared" si="170"/>
        <v>0</v>
      </c>
      <c r="E81" s="36">
        <f>[2]V_МО____нов!AM81</f>
        <v>0</v>
      </c>
      <c r="F81" s="36">
        <f>[2]V_МО____нов!AN81</f>
        <v>0</v>
      </c>
      <c r="G81" s="36">
        <f>[2]V_МО____нов!AO81</f>
        <v>0</v>
      </c>
      <c r="H81" s="42">
        <f t="shared" si="253"/>
        <v>0</v>
      </c>
      <c r="I81" s="43">
        <f t="shared" si="254"/>
        <v>0</v>
      </c>
      <c r="J81" s="43">
        <f t="shared" si="255"/>
        <v>0</v>
      </c>
      <c r="K81" s="43">
        <f t="shared" si="256"/>
        <v>0</v>
      </c>
      <c r="L81" s="42">
        <f t="shared" si="257"/>
        <v>0</v>
      </c>
      <c r="M81" s="43">
        <f>[3]Итого!AM75</f>
        <v>0</v>
      </c>
      <c r="N81" s="43">
        <f>[3]Итого!AN75</f>
        <v>0</v>
      </c>
      <c r="O81" s="43">
        <f>[3]Итого!AO75</f>
        <v>0</v>
      </c>
      <c r="P81" s="21">
        <f t="shared" si="284"/>
        <v>0</v>
      </c>
      <c r="Q81" s="22">
        <f>[4]Итого!AL81</f>
        <v>0</v>
      </c>
      <c r="R81" s="22">
        <f>[4]Итого!AM81</f>
        <v>0</v>
      </c>
      <c r="S81" s="22">
        <f>[4]Итого!AN81</f>
        <v>0</v>
      </c>
      <c r="T81" s="44">
        <f t="shared" si="258"/>
        <v>0</v>
      </c>
      <c r="U81" s="45">
        <f t="shared" si="289"/>
        <v>0</v>
      </c>
      <c r="V81" s="45">
        <f t="shared" si="290"/>
        <v>0</v>
      </c>
      <c r="W81" s="45">
        <f t="shared" si="288"/>
        <v>0</v>
      </c>
      <c r="X81" s="46">
        <f t="shared" si="259"/>
        <v>0</v>
      </c>
      <c r="Y81" s="43">
        <f t="shared" si="209"/>
        <v>0</v>
      </c>
      <c r="Z81" s="43">
        <f t="shared" si="260"/>
        <v>0</v>
      </c>
      <c r="AA81" s="43">
        <f t="shared" si="285"/>
        <v>0</v>
      </c>
      <c r="AB81" s="43">
        <f t="shared" si="285"/>
        <v>0</v>
      </c>
      <c r="AC81" s="43">
        <f t="shared" si="285"/>
        <v>0</v>
      </c>
      <c r="AD81" s="42">
        <f t="shared" si="261"/>
        <v>0</v>
      </c>
      <c r="AE81" s="43">
        <f t="shared" si="262"/>
        <v>0</v>
      </c>
      <c r="AF81" s="43">
        <f t="shared" si="263"/>
        <v>0</v>
      </c>
      <c r="AG81" s="43">
        <f t="shared" si="264"/>
        <v>0</v>
      </c>
      <c r="AH81" s="42">
        <f t="shared" si="265"/>
        <v>0</v>
      </c>
      <c r="AI81" s="36">
        <f t="shared" si="266"/>
        <v>0</v>
      </c>
      <c r="AJ81" s="36">
        <f t="shared" si="267"/>
        <v>0</v>
      </c>
      <c r="AK81" s="36">
        <f t="shared" si="268"/>
        <v>0</v>
      </c>
      <c r="AL81" s="42">
        <f t="shared" si="269"/>
        <v>0</v>
      </c>
      <c r="AM81" s="36">
        <f t="shared" si="270"/>
        <v>0</v>
      </c>
      <c r="AN81" s="36">
        <f t="shared" si="271"/>
        <v>0</v>
      </c>
      <c r="AO81" s="36">
        <f t="shared" si="272"/>
        <v>0</v>
      </c>
      <c r="AP81" s="70">
        <f t="shared" si="20"/>
        <v>0</v>
      </c>
      <c r="AQ81" s="43">
        <f t="shared" si="21"/>
        <v>0</v>
      </c>
      <c r="AR81" s="43">
        <f t="shared" si="22"/>
        <v>0</v>
      </c>
      <c r="AS81" s="43">
        <f t="shared" si="23"/>
        <v>0</v>
      </c>
      <c r="AT81" s="43">
        <f t="shared" si="286"/>
        <v>0</v>
      </c>
      <c r="AU81" s="43"/>
      <c r="AV81" s="43"/>
      <c r="AW81" s="43"/>
      <c r="AX81" s="42">
        <f t="shared" si="287"/>
        <v>0</v>
      </c>
      <c r="AY81" s="36"/>
      <c r="AZ81" s="36"/>
      <c r="BA81" s="36"/>
      <c r="BB81" s="36"/>
      <c r="BC81" s="43">
        <f t="shared" si="273"/>
        <v>0</v>
      </c>
      <c r="BD81" s="43"/>
      <c r="BE81" s="43">
        <f t="shared" si="274"/>
        <v>0</v>
      </c>
      <c r="BF81" s="82">
        <f t="shared" si="275"/>
        <v>0</v>
      </c>
      <c r="BG81" s="35">
        <f t="shared" si="276"/>
        <v>0</v>
      </c>
      <c r="BH81" s="43">
        <f t="shared" si="277"/>
        <v>0</v>
      </c>
      <c r="BI81" s="36">
        <f t="shared" si="278"/>
        <v>0</v>
      </c>
      <c r="BJ81" s="36">
        <f t="shared" si="279"/>
        <v>0</v>
      </c>
      <c r="BK81" s="19">
        <v>58</v>
      </c>
      <c r="BL81" s="20" t="s">
        <v>136</v>
      </c>
      <c r="BN81" s="34">
        <f t="shared" ref="BN81:BN112" si="291">D81+BE81</f>
        <v>0</v>
      </c>
      <c r="BO81" s="34">
        <f t="shared" si="30"/>
        <v>0</v>
      </c>
    </row>
    <row r="82" spans="1:67" ht="26.25">
      <c r="A82" s="19">
        <v>59</v>
      </c>
      <c r="B82" s="20" t="s">
        <v>138</v>
      </c>
      <c r="C82" s="52" t="s">
        <v>139</v>
      </c>
      <c r="D82" s="35">
        <f t="shared" si="170"/>
        <v>0</v>
      </c>
      <c r="E82" s="36">
        <f>[2]V_МО____нов!AM82</f>
        <v>0</v>
      </c>
      <c r="F82" s="36">
        <f>[2]V_МО____нов!AN82</f>
        <v>0</v>
      </c>
      <c r="G82" s="36">
        <f>[2]V_МО____нов!AO82</f>
        <v>0</v>
      </c>
      <c r="H82" s="42">
        <f t="shared" si="253"/>
        <v>0</v>
      </c>
      <c r="I82" s="43">
        <f t="shared" si="254"/>
        <v>0</v>
      </c>
      <c r="J82" s="43">
        <f t="shared" si="255"/>
        <v>0</v>
      </c>
      <c r="K82" s="43">
        <f t="shared" si="256"/>
        <v>0</v>
      </c>
      <c r="L82" s="42">
        <f t="shared" si="257"/>
        <v>0</v>
      </c>
      <c r="M82" s="43">
        <f>[3]Итого!AM76</f>
        <v>0</v>
      </c>
      <c r="N82" s="43">
        <f>[3]Итого!AN76</f>
        <v>0</v>
      </c>
      <c r="O82" s="43">
        <f>[3]Итого!AO76</f>
        <v>0</v>
      </c>
      <c r="P82" s="21">
        <f t="shared" si="284"/>
        <v>0</v>
      </c>
      <c r="Q82" s="22">
        <f>[4]Итого!AL82</f>
        <v>0</v>
      </c>
      <c r="R82" s="22">
        <f>[4]Итого!AM82</f>
        <v>0</v>
      </c>
      <c r="S82" s="22">
        <f>[4]Итого!AN82</f>
        <v>0</v>
      </c>
      <c r="T82" s="44">
        <f t="shared" si="258"/>
        <v>0</v>
      </c>
      <c r="U82" s="45">
        <f t="shared" si="289"/>
        <v>0</v>
      </c>
      <c r="V82" s="45">
        <f t="shared" si="290"/>
        <v>0</v>
      </c>
      <c r="W82" s="45">
        <f t="shared" si="288"/>
        <v>0</v>
      </c>
      <c r="X82" s="46">
        <f t="shared" si="259"/>
        <v>0</v>
      </c>
      <c r="Y82" s="43">
        <f t="shared" si="209"/>
        <v>0</v>
      </c>
      <c r="Z82" s="43">
        <f t="shared" si="260"/>
        <v>0</v>
      </c>
      <c r="AA82" s="43">
        <f t="shared" si="285"/>
        <v>0</v>
      </c>
      <c r="AB82" s="43">
        <f t="shared" si="285"/>
        <v>0</v>
      </c>
      <c r="AC82" s="43">
        <f t="shared" si="285"/>
        <v>0</v>
      </c>
      <c r="AD82" s="42">
        <f t="shared" si="261"/>
        <v>0</v>
      </c>
      <c r="AE82" s="43">
        <f t="shared" si="262"/>
        <v>0</v>
      </c>
      <c r="AF82" s="43">
        <f t="shared" si="263"/>
        <v>0</v>
      </c>
      <c r="AG82" s="43">
        <f t="shared" si="264"/>
        <v>0</v>
      </c>
      <c r="AH82" s="42">
        <f t="shared" si="265"/>
        <v>0</v>
      </c>
      <c r="AI82" s="36">
        <f t="shared" si="266"/>
        <v>0</v>
      </c>
      <c r="AJ82" s="36">
        <f t="shared" si="267"/>
        <v>0</v>
      </c>
      <c r="AK82" s="36">
        <f t="shared" si="268"/>
        <v>0</v>
      </c>
      <c r="AL82" s="42">
        <f t="shared" si="269"/>
        <v>0</v>
      </c>
      <c r="AM82" s="36">
        <f t="shared" si="270"/>
        <v>0</v>
      </c>
      <c r="AN82" s="36">
        <f t="shared" si="271"/>
        <v>0</v>
      </c>
      <c r="AO82" s="36">
        <f t="shared" si="272"/>
        <v>0</v>
      </c>
      <c r="AP82" s="70">
        <f t="shared" ref="AP82:AP112" si="292">IFERROR(ROUND((AL82/AD82),1),0)</f>
        <v>0</v>
      </c>
      <c r="AQ82" s="43">
        <f t="shared" ref="AQ82:AQ112" si="293">IFERROR(ROUND((AM82/AE82),1),0)</f>
        <v>0</v>
      </c>
      <c r="AR82" s="43">
        <f t="shared" ref="AR82:AR112" si="294">IFERROR(ROUND((AN82/AF82),1),0)</f>
        <v>0</v>
      </c>
      <c r="AS82" s="43">
        <f t="shared" ref="AS82:AS112" si="295">IFERROR(ROUND((AO82/AG82),1),0)</f>
        <v>0</v>
      </c>
      <c r="AT82" s="43">
        <f t="shared" si="286"/>
        <v>0</v>
      </c>
      <c r="AU82" s="43"/>
      <c r="AV82" s="43"/>
      <c r="AW82" s="43"/>
      <c r="AX82" s="42">
        <f t="shared" si="287"/>
        <v>0</v>
      </c>
      <c r="AY82" s="36"/>
      <c r="AZ82" s="36"/>
      <c r="BA82" s="36"/>
      <c r="BB82" s="36"/>
      <c r="BC82" s="43">
        <f t="shared" si="273"/>
        <v>0</v>
      </c>
      <c r="BD82" s="43"/>
      <c r="BE82" s="43">
        <f t="shared" si="274"/>
        <v>0</v>
      </c>
      <c r="BF82" s="82">
        <f t="shared" si="275"/>
        <v>0</v>
      </c>
      <c r="BG82" s="35">
        <f t="shared" si="276"/>
        <v>0</v>
      </c>
      <c r="BH82" s="43">
        <f t="shared" si="277"/>
        <v>0</v>
      </c>
      <c r="BI82" s="36">
        <f t="shared" si="278"/>
        <v>0</v>
      </c>
      <c r="BJ82" s="36">
        <f t="shared" si="279"/>
        <v>0</v>
      </c>
      <c r="BK82" s="19">
        <v>59</v>
      </c>
      <c r="BL82" s="20" t="s">
        <v>138</v>
      </c>
      <c r="BN82" s="34">
        <f t="shared" si="291"/>
        <v>0</v>
      </c>
      <c r="BO82" s="34">
        <f t="shared" ref="BO82:BO112" si="296">BG82-BN82</f>
        <v>0</v>
      </c>
    </row>
    <row r="83" spans="1:67" ht="26.25">
      <c r="A83" s="19">
        <v>60</v>
      </c>
      <c r="B83" s="20" t="s">
        <v>140</v>
      </c>
      <c r="C83" s="52" t="s">
        <v>141</v>
      </c>
      <c r="D83" s="35">
        <f t="shared" si="170"/>
        <v>2920</v>
      </c>
      <c r="E83" s="36">
        <f>[2]V_МО____нов!AM83</f>
        <v>2920</v>
      </c>
      <c r="F83" s="36">
        <f>[2]V_МО____нов!AN83</f>
        <v>0</v>
      </c>
      <c r="G83" s="36">
        <f>[2]V_МО____нов!AO83</f>
        <v>0</v>
      </c>
      <c r="H83" s="42">
        <f t="shared" si="253"/>
        <v>1217</v>
      </c>
      <c r="I83" s="43">
        <f t="shared" si="254"/>
        <v>1217</v>
      </c>
      <c r="J83" s="43">
        <f t="shared" si="255"/>
        <v>0</v>
      </c>
      <c r="K83" s="43">
        <f t="shared" si="256"/>
        <v>0</v>
      </c>
      <c r="L83" s="42">
        <f t="shared" si="257"/>
        <v>40</v>
      </c>
      <c r="M83" s="43">
        <f>[3]Итого!AM77</f>
        <v>40</v>
      </c>
      <c r="N83" s="43">
        <f>[3]Итого!AN77</f>
        <v>0</v>
      </c>
      <c r="O83" s="43">
        <f>[3]Итого!AO77</f>
        <v>0</v>
      </c>
      <c r="P83" s="21">
        <f t="shared" si="284"/>
        <v>0</v>
      </c>
      <c r="Q83" s="22">
        <f>[4]Итого!AL83</f>
        <v>0</v>
      </c>
      <c r="R83" s="22">
        <f>[4]Итого!AM83</f>
        <v>0</v>
      </c>
      <c r="S83" s="22">
        <f>[4]Итого!AN83</f>
        <v>0</v>
      </c>
      <c r="T83" s="44">
        <f t="shared" si="258"/>
        <v>3.29</v>
      </c>
      <c r="U83" s="45">
        <f t="shared" si="289"/>
        <v>3.29</v>
      </c>
      <c r="V83" s="45">
        <f t="shared" si="290"/>
        <v>0</v>
      </c>
      <c r="W83" s="45">
        <f t="shared" si="288"/>
        <v>0</v>
      </c>
      <c r="X83" s="46">
        <f t="shared" si="259"/>
        <v>-1177</v>
      </c>
      <c r="Y83" s="43">
        <f t="shared" si="209"/>
        <v>0</v>
      </c>
      <c r="Z83" s="43">
        <f t="shared" si="260"/>
        <v>-1177</v>
      </c>
      <c r="AA83" s="43">
        <f t="shared" si="285"/>
        <v>-1177</v>
      </c>
      <c r="AB83" s="43">
        <f t="shared" si="285"/>
        <v>0</v>
      </c>
      <c r="AC83" s="43">
        <f t="shared" si="285"/>
        <v>0</v>
      </c>
      <c r="AD83" s="42">
        <f t="shared" si="261"/>
        <v>8</v>
      </c>
      <c r="AE83" s="43">
        <f t="shared" si="262"/>
        <v>8</v>
      </c>
      <c r="AF83" s="43">
        <f t="shared" si="263"/>
        <v>0</v>
      </c>
      <c r="AG83" s="43">
        <f t="shared" si="264"/>
        <v>0</v>
      </c>
      <c r="AH83" s="42">
        <f t="shared" si="265"/>
        <v>1177</v>
      </c>
      <c r="AI83" s="36">
        <f t="shared" si="266"/>
        <v>1177</v>
      </c>
      <c r="AJ83" s="36">
        <f t="shared" si="267"/>
        <v>0</v>
      </c>
      <c r="AK83" s="36">
        <f t="shared" si="268"/>
        <v>0</v>
      </c>
      <c r="AL83" s="42">
        <f t="shared" si="269"/>
        <v>2880</v>
      </c>
      <c r="AM83" s="36">
        <f t="shared" si="270"/>
        <v>2880</v>
      </c>
      <c r="AN83" s="36">
        <f t="shared" si="271"/>
        <v>0</v>
      </c>
      <c r="AO83" s="36">
        <f t="shared" si="272"/>
        <v>0</v>
      </c>
      <c r="AP83" s="70">
        <f t="shared" si="292"/>
        <v>360</v>
      </c>
      <c r="AQ83" s="43">
        <f t="shared" si="293"/>
        <v>360</v>
      </c>
      <c r="AR83" s="43">
        <f t="shared" si="294"/>
        <v>0</v>
      </c>
      <c r="AS83" s="43">
        <f t="shared" si="295"/>
        <v>0</v>
      </c>
      <c r="AT83" s="43">
        <f t="shared" si="286"/>
        <v>0</v>
      </c>
      <c r="AU83" s="43"/>
      <c r="AV83" s="43"/>
      <c r="AW83" s="43"/>
      <c r="AX83" s="42">
        <f t="shared" si="287"/>
        <v>0</v>
      </c>
      <c r="AY83" s="36"/>
      <c r="AZ83" s="36"/>
      <c r="BA83" s="36"/>
      <c r="BB83" s="36"/>
      <c r="BC83" s="43">
        <f t="shared" si="273"/>
        <v>-2825</v>
      </c>
      <c r="BD83" s="43"/>
      <c r="BE83" s="43">
        <f t="shared" si="274"/>
        <v>-2825</v>
      </c>
      <c r="BF83" s="82">
        <f t="shared" si="275"/>
        <v>-1848425.75</v>
      </c>
      <c r="BG83" s="35">
        <f t="shared" si="276"/>
        <v>95</v>
      </c>
      <c r="BH83" s="43">
        <f t="shared" si="277"/>
        <v>95</v>
      </c>
      <c r="BI83" s="36">
        <f t="shared" si="278"/>
        <v>0</v>
      </c>
      <c r="BJ83" s="36">
        <f t="shared" si="279"/>
        <v>0</v>
      </c>
      <c r="BK83" s="19">
        <v>60</v>
      </c>
      <c r="BL83" s="20" t="s">
        <v>140</v>
      </c>
      <c r="BN83" s="34">
        <f t="shared" si="291"/>
        <v>95</v>
      </c>
      <c r="BO83" s="34">
        <f t="shared" si="296"/>
        <v>0</v>
      </c>
    </row>
    <row r="84" spans="1:67" ht="26.25">
      <c r="A84" s="19">
        <v>61</v>
      </c>
      <c r="B84" s="20" t="s">
        <v>144</v>
      </c>
      <c r="C84" s="52" t="s">
        <v>142</v>
      </c>
      <c r="D84" s="35">
        <f t="shared" si="170"/>
        <v>0</v>
      </c>
      <c r="E84" s="36">
        <f>[2]V_МО____нов!AM84</f>
        <v>0</v>
      </c>
      <c r="F84" s="36">
        <f>[2]V_МО____нов!AN84</f>
        <v>0</v>
      </c>
      <c r="G84" s="36">
        <f>[2]V_МО____нов!AO84</f>
        <v>0</v>
      </c>
      <c r="H84" s="42">
        <f t="shared" si="253"/>
        <v>0</v>
      </c>
      <c r="I84" s="43">
        <f t="shared" si="254"/>
        <v>0</v>
      </c>
      <c r="J84" s="43">
        <f t="shared" si="255"/>
        <v>0</v>
      </c>
      <c r="K84" s="43">
        <f t="shared" si="256"/>
        <v>0</v>
      </c>
      <c r="L84" s="42">
        <f t="shared" si="257"/>
        <v>0</v>
      </c>
      <c r="M84" s="43">
        <f>[3]Итого!AM78</f>
        <v>0</v>
      </c>
      <c r="N84" s="43">
        <f>[3]Итого!AN78</f>
        <v>0</v>
      </c>
      <c r="O84" s="43">
        <f>[3]Итого!AO78</f>
        <v>0</v>
      </c>
      <c r="P84" s="21">
        <f t="shared" si="284"/>
        <v>0</v>
      </c>
      <c r="Q84" s="22">
        <f>[4]Итого!AL84</f>
        <v>0</v>
      </c>
      <c r="R84" s="22">
        <f>[4]Итого!AM84</f>
        <v>0</v>
      </c>
      <c r="S84" s="22">
        <f>[4]Итого!AN84</f>
        <v>0</v>
      </c>
      <c r="T84" s="44">
        <f t="shared" si="258"/>
        <v>0</v>
      </c>
      <c r="U84" s="45">
        <f t="shared" si="289"/>
        <v>0</v>
      </c>
      <c r="V84" s="45">
        <f t="shared" si="290"/>
        <v>0</v>
      </c>
      <c r="W84" s="45">
        <f t="shared" si="288"/>
        <v>0</v>
      </c>
      <c r="X84" s="46">
        <f t="shared" si="259"/>
        <v>0</v>
      </c>
      <c r="Y84" s="43">
        <f t="shared" si="209"/>
        <v>0</v>
      </c>
      <c r="Z84" s="43">
        <f t="shared" si="260"/>
        <v>0</v>
      </c>
      <c r="AA84" s="43">
        <f t="shared" si="285"/>
        <v>0</v>
      </c>
      <c r="AB84" s="43">
        <f t="shared" si="285"/>
        <v>0</v>
      </c>
      <c r="AC84" s="43">
        <f t="shared" si="285"/>
        <v>0</v>
      </c>
      <c r="AD84" s="42">
        <f t="shared" si="261"/>
        <v>0</v>
      </c>
      <c r="AE84" s="43">
        <f t="shared" si="262"/>
        <v>0</v>
      </c>
      <c r="AF84" s="43">
        <f t="shared" si="263"/>
        <v>0</v>
      </c>
      <c r="AG84" s="43">
        <f t="shared" si="264"/>
        <v>0</v>
      </c>
      <c r="AH84" s="42">
        <f t="shared" si="265"/>
        <v>0</v>
      </c>
      <c r="AI84" s="36">
        <f t="shared" si="266"/>
        <v>0</v>
      </c>
      <c r="AJ84" s="36">
        <f t="shared" si="267"/>
        <v>0</v>
      </c>
      <c r="AK84" s="36">
        <f t="shared" si="268"/>
        <v>0</v>
      </c>
      <c r="AL84" s="42">
        <f t="shared" si="269"/>
        <v>0</v>
      </c>
      <c r="AM84" s="36">
        <f t="shared" si="270"/>
        <v>0</v>
      </c>
      <c r="AN84" s="36">
        <f t="shared" si="271"/>
        <v>0</v>
      </c>
      <c r="AO84" s="36">
        <f t="shared" si="272"/>
        <v>0</v>
      </c>
      <c r="AP84" s="70">
        <f t="shared" si="292"/>
        <v>0</v>
      </c>
      <c r="AQ84" s="43">
        <f t="shared" si="293"/>
        <v>0</v>
      </c>
      <c r="AR84" s="43">
        <f t="shared" si="294"/>
        <v>0</v>
      </c>
      <c r="AS84" s="43">
        <f t="shared" si="295"/>
        <v>0</v>
      </c>
      <c r="AT84" s="43">
        <f t="shared" si="286"/>
        <v>0</v>
      </c>
      <c r="AU84" s="43"/>
      <c r="AV84" s="43"/>
      <c r="AW84" s="43"/>
      <c r="AX84" s="42">
        <f t="shared" si="287"/>
        <v>0</v>
      </c>
      <c r="AY84" s="36"/>
      <c r="AZ84" s="36"/>
      <c r="BA84" s="36"/>
      <c r="BB84" s="36"/>
      <c r="BC84" s="43">
        <f t="shared" si="273"/>
        <v>0</v>
      </c>
      <c r="BD84" s="43"/>
      <c r="BE84" s="43">
        <f t="shared" si="274"/>
        <v>0</v>
      </c>
      <c r="BF84" s="82">
        <f t="shared" si="275"/>
        <v>0</v>
      </c>
      <c r="BG84" s="35">
        <f t="shared" si="276"/>
        <v>0</v>
      </c>
      <c r="BH84" s="43">
        <f t="shared" si="277"/>
        <v>0</v>
      </c>
      <c r="BI84" s="36">
        <f t="shared" si="278"/>
        <v>0</v>
      </c>
      <c r="BJ84" s="36">
        <f t="shared" si="279"/>
        <v>0</v>
      </c>
      <c r="BK84" s="19">
        <v>61</v>
      </c>
      <c r="BL84" s="20" t="s">
        <v>144</v>
      </c>
      <c r="BN84" s="34">
        <f t="shared" si="291"/>
        <v>0</v>
      </c>
      <c r="BO84" s="34">
        <f t="shared" si="296"/>
        <v>0</v>
      </c>
    </row>
    <row r="85" spans="1:67" ht="26.25">
      <c r="A85" s="19">
        <v>62</v>
      </c>
      <c r="B85" s="20" t="s">
        <v>146</v>
      </c>
      <c r="C85" s="52" t="s">
        <v>143</v>
      </c>
      <c r="D85" s="35">
        <f t="shared" si="170"/>
        <v>0</v>
      </c>
      <c r="E85" s="36">
        <f>[2]V_МО____нов!AM85</f>
        <v>0</v>
      </c>
      <c r="F85" s="36">
        <f>[2]V_МО____нов!AN85</f>
        <v>0</v>
      </c>
      <c r="G85" s="36">
        <f>[2]V_МО____нов!AO85</f>
        <v>0</v>
      </c>
      <c r="H85" s="42">
        <f t="shared" si="253"/>
        <v>0</v>
      </c>
      <c r="I85" s="43">
        <f t="shared" si="254"/>
        <v>0</v>
      </c>
      <c r="J85" s="43">
        <f t="shared" si="255"/>
        <v>0</v>
      </c>
      <c r="K85" s="43">
        <f t="shared" si="256"/>
        <v>0</v>
      </c>
      <c r="L85" s="42">
        <f t="shared" si="257"/>
        <v>0</v>
      </c>
      <c r="M85" s="43">
        <f>[3]Итого!AM79</f>
        <v>0</v>
      </c>
      <c r="N85" s="43">
        <f>[3]Итого!AN79</f>
        <v>0</v>
      </c>
      <c r="O85" s="43">
        <f>[3]Итого!AO79</f>
        <v>0</v>
      </c>
      <c r="P85" s="21">
        <f t="shared" si="284"/>
        <v>0</v>
      </c>
      <c r="Q85" s="22">
        <f>[4]Итого!AL85</f>
        <v>0</v>
      </c>
      <c r="R85" s="22">
        <f>[4]Итого!AM85</f>
        <v>0</v>
      </c>
      <c r="S85" s="22">
        <f>[4]Итого!AN85</f>
        <v>0</v>
      </c>
      <c r="T85" s="44">
        <f t="shared" si="258"/>
        <v>0</v>
      </c>
      <c r="U85" s="45">
        <f t="shared" si="289"/>
        <v>0</v>
      </c>
      <c r="V85" s="45">
        <f t="shared" si="290"/>
        <v>0</v>
      </c>
      <c r="W85" s="45">
        <f t="shared" si="288"/>
        <v>0</v>
      </c>
      <c r="X85" s="46">
        <f t="shared" si="259"/>
        <v>0</v>
      </c>
      <c r="Y85" s="43">
        <f t="shared" si="209"/>
        <v>0</v>
      </c>
      <c r="Z85" s="43">
        <f t="shared" si="260"/>
        <v>0</v>
      </c>
      <c r="AA85" s="43">
        <f t="shared" si="285"/>
        <v>0</v>
      </c>
      <c r="AB85" s="43">
        <f t="shared" si="285"/>
        <v>0</v>
      </c>
      <c r="AC85" s="43">
        <f t="shared" si="285"/>
        <v>0</v>
      </c>
      <c r="AD85" s="42">
        <f t="shared" si="261"/>
        <v>0</v>
      </c>
      <c r="AE85" s="43">
        <f t="shared" si="262"/>
        <v>0</v>
      </c>
      <c r="AF85" s="43">
        <f t="shared" si="263"/>
        <v>0</v>
      </c>
      <c r="AG85" s="43">
        <f t="shared" si="264"/>
        <v>0</v>
      </c>
      <c r="AH85" s="42">
        <f t="shared" si="265"/>
        <v>0</v>
      </c>
      <c r="AI85" s="36">
        <f t="shared" si="266"/>
        <v>0</v>
      </c>
      <c r="AJ85" s="36">
        <f t="shared" si="267"/>
        <v>0</v>
      </c>
      <c r="AK85" s="36">
        <f t="shared" si="268"/>
        <v>0</v>
      </c>
      <c r="AL85" s="42">
        <f t="shared" si="269"/>
        <v>0</v>
      </c>
      <c r="AM85" s="36">
        <f t="shared" si="270"/>
        <v>0</v>
      </c>
      <c r="AN85" s="36">
        <f t="shared" si="271"/>
        <v>0</v>
      </c>
      <c r="AO85" s="36">
        <f t="shared" si="272"/>
        <v>0</v>
      </c>
      <c r="AP85" s="70">
        <f t="shared" si="292"/>
        <v>0</v>
      </c>
      <c r="AQ85" s="43">
        <f t="shared" si="293"/>
        <v>0</v>
      </c>
      <c r="AR85" s="43">
        <f t="shared" si="294"/>
        <v>0</v>
      </c>
      <c r="AS85" s="43">
        <f t="shared" si="295"/>
        <v>0</v>
      </c>
      <c r="AT85" s="43">
        <f t="shared" si="286"/>
        <v>0</v>
      </c>
      <c r="AU85" s="43"/>
      <c r="AV85" s="43"/>
      <c r="AW85" s="43"/>
      <c r="AX85" s="42">
        <f t="shared" si="287"/>
        <v>0</v>
      </c>
      <c r="AY85" s="36"/>
      <c r="AZ85" s="36"/>
      <c r="BA85" s="36"/>
      <c r="BB85" s="36"/>
      <c r="BC85" s="43">
        <f t="shared" si="273"/>
        <v>0</v>
      </c>
      <c r="BD85" s="43"/>
      <c r="BE85" s="43">
        <f t="shared" si="274"/>
        <v>0</v>
      </c>
      <c r="BF85" s="82">
        <f t="shared" si="275"/>
        <v>0</v>
      </c>
      <c r="BG85" s="35">
        <f t="shared" si="276"/>
        <v>0</v>
      </c>
      <c r="BH85" s="43">
        <f t="shared" si="277"/>
        <v>0</v>
      </c>
      <c r="BI85" s="36">
        <f t="shared" si="278"/>
        <v>0</v>
      </c>
      <c r="BJ85" s="36">
        <f t="shared" si="279"/>
        <v>0</v>
      </c>
      <c r="BK85" s="19">
        <v>62</v>
      </c>
      <c r="BL85" s="20" t="s">
        <v>146</v>
      </c>
      <c r="BN85" s="34">
        <f t="shared" si="291"/>
        <v>0</v>
      </c>
      <c r="BO85" s="34">
        <f t="shared" si="296"/>
        <v>0</v>
      </c>
    </row>
    <row r="86" spans="1:67" ht="26.25">
      <c r="A86" s="19">
        <v>63</v>
      </c>
      <c r="B86" s="20" t="s">
        <v>148</v>
      </c>
      <c r="C86" s="52" t="s">
        <v>145</v>
      </c>
      <c r="D86" s="35">
        <f t="shared" si="170"/>
        <v>0</v>
      </c>
      <c r="E86" s="36">
        <f>[2]V_МО____нов!AM86</f>
        <v>0</v>
      </c>
      <c r="F86" s="36">
        <f>[2]V_МО____нов!AN86</f>
        <v>0</v>
      </c>
      <c r="G86" s="36">
        <f>[2]V_МО____нов!AO86</f>
        <v>0</v>
      </c>
      <c r="H86" s="42">
        <f t="shared" si="253"/>
        <v>0</v>
      </c>
      <c r="I86" s="43">
        <f t="shared" si="254"/>
        <v>0</v>
      </c>
      <c r="J86" s="43">
        <f t="shared" si="255"/>
        <v>0</v>
      </c>
      <c r="K86" s="43">
        <f t="shared" si="256"/>
        <v>0</v>
      </c>
      <c r="L86" s="42">
        <f t="shared" si="257"/>
        <v>0</v>
      </c>
      <c r="M86" s="43">
        <f>[3]Итого!AM80</f>
        <v>0</v>
      </c>
      <c r="N86" s="43">
        <f>[3]Итого!AN80</f>
        <v>0</v>
      </c>
      <c r="O86" s="43">
        <f>[3]Итого!AO80</f>
        <v>0</v>
      </c>
      <c r="P86" s="21">
        <f t="shared" si="284"/>
        <v>0</v>
      </c>
      <c r="Q86" s="22">
        <f>[4]Итого!AL86</f>
        <v>0</v>
      </c>
      <c r="R86" s="22">
        <f>[4]Итого!AM86</f>
        <v>0</v>
      </c>
      <c r="S86" s="22">
        <f>[4]Итого!AN86</f>
        <v>0</v>
      </c>
      <c r="T86" s="44">
        <f t="shared" si="258"/>
        <v>0</v>
      </c>
      <c r="U86" s="45">
        <f t="shared" si="289"/>
        <v>0</v>
      </c>
      <c r="V86" s="45">
        <f t="shared" si="290"/>
        <v>0</v>
      </c>
      <c r="W86" s="45">
        <f t="shared" si="288"/>
        <v>0</v>
      </c>
      <c r="X86" s="46">
        <f t="shared" si="259"/>
        <v>0</v>
      </c>
      <c r="Y86" s="43">
        <f t="shared" si="209"/>
        <v>0</v>
      </c>
      <c r="Z86" s="43">
        <f t="shared" si="260"/>
        <v>0</v>
      </c>
      <c r="AA86" s="43">
        <f t="shared" si="285"/>
        <v>0</v>
      </c>
      <c r="AB86" s="43">
        <f t="shared" si="285"/>
        <v>0</v>
      </c>
      <c r="AC86" s="43">
        <f t="shared" si="285"/>
        <v>0</v>
      </c>
      <c r="AD86" s="42">
        <f t="shared" si="261"/>
        <v>0</v>
      </c>
      <c r="AE86" s="43">
        <f t="shared" si="262"/>
        <v>0</v>
      </c>
      <c r="AF86" s="43">
        <f t="shared" si="263"/>
        <v>0</v>
      </c>
      <c r="AG86" s="43">
        <f t="shared" si="264"/>
        <v>0</v>
      </c>
      <c r="AH86" s="42">
        <f t="shared" si="265"/>
        <v>0</v>
      </c>
      <c r="AI86" s="36">
        <f t="shared" si="266"/>
        <v>0</v>
      </c>
      <c r="AJ86" s="36">
        <f t="shared" si="267"/>
        <v>0</v>
      </c>
      <c r="AK86" s="36">
        <f t="shared" si="268"/>
        <v>0</v>
      </c>
      <c r="AL86" s="42">
        <f t="shared" si="269"/>
        <v>0</v>
      </c>
      <c r="AM86" s="36">
        <f t="shared" si="270"/>
        <v>0</v>
      </c>
      <c r="AN86" s="36">
        <f t="shared" si="271"/>
        <v>0</v>
      </c>
      <c r="AO86" s="36">
        <f t="shared" si="272"/>
        <v>0</v>
      </c>
      <c r="AP86" s="70">
        <f t="shared" si="292"/>
        <v>0</v>
      </c>
      <c r="AQ86" s="43">
        <f t="shared" si="293"/>
        <v>0</v>
      </c>
      <c r="AR86" s="43">
        <f t="shared" si="294"/>
        <v>0</v>
      </c>
      <c r="AS86" s="43">
        <f t="shared" si="295"/>
        <v>0</v>
      </c>
      <c r="AT86" s="43">
        <f t="shared" si="286"/>
        <v>0</v>
      </c>
      <c r="AU86" s="43"/>
      <c r="AV86" s="43"/>
      <c r="AW86" s="43"/>
      <c r="AX86" s="42">
        <f t="shared" si="287"/>
        <v>0</v>
      </c>
      <c r="AY86" s="74">
        <f>ROUND($AY$111*Z86,0)</f>
        <v>0</v>
      </c>
      <c r="AZ86" s="36"/>
      <c r="BA86" s="36"/>
      <c r="BB86" s="36"/>
      <c r="BC86" s="43">
        <f t="shared" si="273"/>
        <v>0</v>
      </c>
      <c r="BD86" s="43"/>
      <c r="BE86" s="43">
        <f t="shared" si="274"/>
        <v>0</v>
      </c>
      <c r="BF86" s="82">
        <f t="shared" si="275"/>
        <v>0</v>
      </c>
      <c r="BG86" s="35">
        <f t="shared" si="276"/>
        <v>0</v>
      </c>
      <c r="BH86" s="43">
        <f t="shared" si="277"/>
        <v>0</v>
      </c>
      <c r="BI86" s="36">
        <f t="shared" si="278"/>
        <v>0</v>
      </c>
      <c r="BJ86" s="36">
        <f t="shared" si="279"/>
        <v>0</v>
      </c>
      <c r="BK86" s="19">
        <v>63</v>
      </c>
      <c r="BL86" s="20" t="s">
        <v>148</v>
      </c>
      <c r="BN86" s="34">
        <f t="shared" si="291"/>
        <v>0</v>
      </c>
      <c r="BO86" s="34">
        <f t="shared" si="296"/>
        <v>0</v>
      </c>
    </row>
    <row r="87" spans="1:67" ht="26.25">
      <c r="A87" s="19">
        <v>64</v>
      </c>
      <c r="B87" s="20" t="s">
        <v>150</v>
      </c>
      <c r="C87" s="52" t="s">
        <v>147</v>
      </c>
      <c r="D87" s="35">
        <f t="shared" si="170"/>
        <v>0</v>
      </c>
      <c r="E87" s="36">
        <f>[2]V_МО____нов!AM87</f>
        <v>0</v>
      </c>
      <c r="F87" s="36">
        <f>[2]V_МО____нов!AN87</f>
        <v>0</v>
      </c>
      <c r="G87" s="36">
        <f>[2]V_МО____нов!AO87</f>
        <v>0</v>
      </c>
      <c r="H87" s="42">
        <f t="shared" si="253"/>
        <v>0</v>
      </c>
      <c r="I87" s="43">
        <f t="shared" si="254"/>
        <v>0</v>
      </c>
      <c r="J87" s="43">
        <f t="shared" si="255"/>
        <v>0</v>
      </c>
      <c r="K87" s="43">
        <f t="shared" si="256"/>
        <v>0</v>
      </c>
      <c r="L87" s="42">
        <f t="shared" si="257"/>
        <v>0</v>
      </c>
      <c r="M87" s="43">
        <f>[3]Итого!AM81</f>
        <v>0</v>
      </c>
      <c r="N87" s="43">
        <f>[3]Итого!AN81</f>
        <v>0</v>
      </c>
      <c r="O87" s="43">
        <f>[3]Итого!AO81</f>
        <v>0</v>
      </c>
      <c r="P87" s="21">
        <f t="shared" si="284"/>
        <v>0</v>
      </c>
      <c r="Q87" s="22">
        <f>[4]Итого!AL87</f>
        <v>0</v>
      </c>
      <c r="R87" s="22">
        <f>[4]Итого!AM87</f>
        <v>0</v>
      </c>
      <c r="S87" s="22">
        <f>[4]Итого!AN87</f>
        <v>0</v>
      </c>
      <c r="T87" s="44">
        <f t="shared" si="258"/>
        <v>0</v>
      </c>
      <c r="U87" s="45">
        <f t="shared" si="289"/>
        <v>0</v>
      </c>
      <c r="V87" s="45">
        <f t="shared" si="290"/>
        <v>0</v>
      </c>
      <c r="W87" s="45">
        <f t="shared" si="288"/>
        <v>0</v>
      </c>
      <c r="X87" s="46">
        <f t="shared" si="259"/>
        <v>0</v>
      </c>
      <c r="Y87" s="43">
        <f t="shared" si="209"/>
        <v>0</v>
      </c>
      <c r="Z87" s="43">
        <f t="shared" si="260"/>
        <v>0</v>
      </c>
      <c r="AA87" s="43">
        <f t="shared" si="285"/>
        <v>0</v>
      </c>
      <c r="AB87" s="43">
        <f t="shared" si="285"/>
        <v>0</v>
      </c>
      <c r="AC87" s="43">
        <f t="shared" si="285"/>
        <v>0</v>
      </c>
      <c r="AD87" s="42">
        <f t="shared" si="261"/>
        <v>0</v>
      </c>
      <c r="AE87" s="43">
        <f t="shared" si="262"/>
        <v>0</v>
      </c>
      <c r="AF87" s="43">
        <f t="shared" si="263"/>
        <v>0</v>
      </c>
      <c r="AG87" s="43">
        <f t="shared" si="264"/>
        <v>0</v>
      </c>
      <c r="AH87" s="42">
        <f t="shared" si="265"/>
        <v>0</v>
      </c>
      <c r="AI87" s="36">
        <f t="shared" si="266"/>
        <v>0</v>
      </c>
      <c r="AJ87" s="36">
        <f t="shared" si="267"/>
        <v>0</v>
      </c>
      <c r="AK87" s="36">
        <f t="shared" si="268"/>
        <v>0</v>
      </c>
      <c r="AL87" s="42">
        <f t="shared" si="269"/>
        <v>0</v>
      </c>
      <c r="AM87" s="36">
        <f t="shared" si="270"/>
        <v>0</v>
      </c>
      <c r="AN87" s="36">
        <f t="shared" si="271"/>
        <v>0</v>
      </c>
      <c r="AO87" s="36">
        <f t="shared" si="272"/>
        <v>0</v>
      </c>
      <c r="AP87" s="70">
        <f t="shared" si="292"/>
        <v>0</v>
      </c>
      <c r="AQ87" s="43">
        <f t="shared" si="293"/>
        <v>0</v>
      </c>
      <c r="AR87" s="43">
        <f t="shared" si="294"/>
        <v>0</v>
      </c>
      <c r="AS87" s="43">
        <f t="shared" si="295"/>
        <v>0</v>
      </c>
      <c r="AT87" s="43">
        <f t="shared" si="286"/>
        <v>0</v>
      </c>
      <c r="AU87" s="43"/>
      <c r="AV87" s="43"/>
      <c r="AW87" s="43"/>
      <c r="AX87" s="42">
        <f t="shared" si="287"/>
        <v>0</v>
      </c>
      <c r="AY87" s="36"/>
      <c r="AZ87" s="36"/>
      <c r="BA87" s="36"/>
      <c r="BB87" s="36"/>
      <c r="BC87" s="43">
        <f t="shared" si="273"/>
        <v>0</v>
      </c>
      <c r="BD87" s="43"/>
      <c r="BE87" s="43">
        <f t="shared" si="274"/>
        <v>0</v>
      </c>
      <c r="BF87" s="82">
        <f t="shared" si="275"/>
        <v>0</v>
      </c>
      <c r="BG87" s="35">
        <f t="shared" si="276"/>
        <v>0</v>
      </c>
      <c r="BH87" s="43">
        <f t="shared" si="277"/>
        <v>0</v>
      </c>
      <c r="BI87" s="36">
        <f t="shared" si="278"/>
        <v>0</v>
      </c>
      <c r="BJ87" s="36">
        <f t="shared" si="279"/>
        <v>0</v>
      </c>
      <c r="BK87" s="19">
        <v>64</v>
      </c>
      <c r="BL87" s="20" t="s">
        <v>150</v>
      </c>
      <c r="BN87" s="34">
        <f t="shared" si="291"/>
        <v>0</v>
      </c>
      <c r="BO87" s="34">
        <f t="shared" si="296"/>
        <v>0</v>
      </c>
    </row>
    <row r="88" spans="1:67" ht="26.25">
      <c r="A88" s="19">
        <v>65</v>
      </c>
      <c r="B88" s="20" t="s">
        <v>152</v>
      </c>
      <c r="C88" s="52" t="s">
        <v>149</v>
      </c>
      <c r="D88" s="35">
        <f t="shared" si="170"/>
        <v>0</v>
      </c>
      <c r="E88" s="36">
        <f>[2]V_МО____нов!AM88</f>
        <v>0</v>
      </c>
      <c r="F88" s="36">
        <f>[2]V_МО____нов!AN88</f>
        <v>0</v>
      </c>
      <c r="G88" s="36">
        <f>[2]V_МО____нов!AO88</f>
        <v>0</v>
      </c>
      <c r="H88" s="42">
        <f t="shared" si="253"/>
        <v>0</v>
      </c>
      <c r="I88" s="43">
        <f t="shared" si="254"/>
        <v>0</v>
      </c>
      <c r="J88" s="43">
        <f t="shared" si="255"/>
        <v>0</v>
      </c>
      <c r="K88" s="43">
        <f t="shared" si="256"/>
        <v>0</v>
      </c>
      <c r="L88" s="42">
        <f t="shared" si="257"/>
        <v>0</v>
      </c>
      <c r="M88" s="43">
        <f>[3]Итого!AM82</f>
        <v>0</v>
      </c>
      <c r="N88" s="43">
        <f>[3]Итого!AN82</f>
        <v>0</v>
      </c>
      <c r="O88" s="43">
        <f>[3]Итого!AO82</f>
        <v>0</v>
      </c>
      <c r="P88" s="21">
        <f t="shared" si="284"/>
        <v>0</v>
      </c>
      <c r="Q88" s="22">
        <f>[4]Итого!AL88</f>
        <v>0</v>
      </c>
      <c r="R88" s="22">
        <f>[4]Итого!AM88</f>
        <v>0</v>
      </c>
      <c r="S88" s="22">
        <f>[4]Итого!AN88</f>
        <v>0</v>
      </c>
      <c r="T88" s="44">
        <f t="shared" si="258"/>
        <v>0</v>
      </c>
      <c r="U88" s="45">
        <f t="shared" si="289"/>
        <v>0</v>
      </c>
      <c r="V88" s="45">
        <f t="shared" si="290"/>
        <v>0</v>
      </c>
      <c r="W88" s="45">
        <f t="shared" si="288"/>
        <v>0</v>
      </c>
      <c r="X88" s="46">
        <f t="shared" si="259"/>
        <v>0</v>
      </c>
      <c r="Y88" s="43">
        <f t="shared" si="209"/>
        <v>0</v>
      </c>
      <c r="Z88" s="43">
        <f t="shared" si="260"/>
        <v>0</v>
      </c>
      <c r="AA88" s="43">
        <f t="shared" si="285"/>
        <v>0</v>
      </c>
      <c r="AB88" s="43">
        <f t="shared" si="285"/>
        <v>0</v>
      </c>
      <c r="AC88" s="43">
        <f t="shared" si="285"/>
        <v>0</v>
      </c>
      <c r="AD88" s="42">
        <f t="shared" si="261"/>
        <v>0</v>
      </c>
      <c r="AE88" s="43">
        <f t="shared" si="262"/>
        <v>0</v>
      </c>
      <c r="AF88" s="43">
        <f t="shared" si="263"/>
        <v>0</v>
      </c>
      <c r="AG88" s="43">
        <f t="shared" si="264"/>
        <v>0</v>
      </c>
      <c r="AH88" s="42">
        <f t="shared" si="265"/>
        <v>0</v>
      </c>
      <c r="AI88" s="36">
        <f t="shared" si="266"/>
        <v>0</v>
      </c>
      <c r="AJ88" s="36">
        <f t="shared" si="267"/>
        <v>0</v>
      </c>
      <c r="AK88" s="36">
        <f t="shared" si="268"/>
        <v>0</v>
      </c>
      <c r="AL88" s="42">
        <f t="shared" si="269"/>
        <v>0</v>
      </c>
      <c r="AM88" s="36">
        <f t="shared" si="270"/>
        <v>0</v>
      </c>
      <c r="AN88" s="36">
        <f t="shared" si="271"/>
        <v>0</v>
      </c>
      <c r="AO88" s="36">
        <f t="shared" si="272"/>
        <v>0</v>
      </c>
      <c r="AP88" s="70">
        <f t="shared" si="292"/>
        <v>0</v>
      </c>
      <c r="AQ88" s="43">
        <f t="shared" si="293"/>
        <v>0</v>
      </c>
      <c r="AR88" s="43">
        <f t="shared" si="294"/>
        <v>0</v>
      </c>
      <c r="AS88" s="43">
        <f t="shared" si="295"/>
        <v>0</v>
      </c>
      <c r="AT88" s="43">
        <f t="shared" si="286"/>
        <v>0</v>
      </c>
      <c r="AU88" s="43"/>
      <c r="AV88" s="43"/>
      <c r="AW88" s="43"/>
      <c r="AX88" s="42">
        <f t="shared" si="287"/>
        <v>0</v>
      </c>
      <c r="AY88" s="36"/>
      <c r="AZ88" s="36"/>
      <c r="BA88" s="36"/>
      <c r="BB88" s="36"/>
      <c r="BC88" s="43">
        <f t="shared" si="273"/>
        <v>0</v>
      </c>
      <c r="BD88" s="43"/>
      <c r="BE88" s="43">
        <f t="shared" si="274"/>
        <v>0</v>
      </c>
      <c r="BF88" s="82">
        <f t="shared" si="275"/>
        <v>0</v>
      </c>
      <c r="BG88" s="35">
        <f t="shared" si="276"/>
        <v>0</v>
      </c>
      <c r="BH88" s="43">
        <f t="shared" si="277"/>
        <v>0</v>
      </c>
      <c r="BI88" s="36">
        <f t="shared" si="278"/>
        <v>0</v>
      </c>
      <c r="BJ88" s="36">
        <f t="shared" si="279"/>
        <v>0</v>
      </c>
      <c r="BK88" s="19">
        <v>65</v>
      </c>
      <c r="BL88" s="20" t="s">
        <v>152</v>
      </c>
      <c r="BN88" s="34">
        <f t="shared" si="291"/>
        <v>0</v>
      </c>
      <c r="BO88" s="34">
        <f t="shared" si="296"/>
        <v>0</v>
      </c>
    </row>
    <row r="89" spans="1:67" ht="26.25">
      <c r="A89" s="19">
        <v>66</v>
      </c>
      <c r="B89" s="20" t="s">
        <v>155</v>
      </c>
      <c r="C89" s="52" t="s">
        <v>151</v>
      </c>
      <c r="D89" s="35">
        <f t="shared" si="170"/>
        <v>0</v>
      </c>
      <c r="E89" s="36">
        <f>[2]V_МО____нов!AM89</f>
        <v>0</v>
      </c>
      <c r="F89" s="36">
        <f>[2]V_МО____нов!AN89</f>
        <v>0</v>
      </c>
      <c r="G89" s="36">
        <f>[2]V_МО____нов!AO89</f>
        <v>0</v>
      </c>
      <c r="H89" s="42">
        <f t="shared" si="253"/>
        <v>0</v>
      </c>
      <c r="I89" s="43">
        <f t="shared" si="254"/>
        <v>0</v>
      </c>
      <c r="J89" s="43">
        <f t="shared" si="255"/>
        <v>0</v>
      </c>
      <c r="K89" s="43">
        <f t="shared" si="256"/>
        <v>0</v>
      </c>
      <c r="L89" s="42">
        <f t="shared" si="257"/>
        <v>0</v>
      </c>
      <c r="M89" s="43">
        <f>[3]Итого!AM83</f>
        <v>0</v>
      </c>
      <c r="N89" s="43">
        <f>[3]Итого!AN83</f>
        <v>0</v>
      </c>
      <c r="O89" s="43">
        <f>[3]Итого!AO83</f>
        <v>0</v>
      </c>
      <c r="P89" s="21">
        <f t="shared" si="284"/>
        <v>0</v>
      </c>
      <c r="Q89" s="22">
        <f>[4]Итого!AL89</f>
        <v>0</v>
      </c>
      <c r="R89" s="22">
        <f>[4]Итого!AM89</f>
        <v>0</v>
      </c>
      <c r="S89" s="22">
        <f>[4]Итого!AN89</f>
        <v>0</v>
      </c>
      <c r="T89" s="44">
        <f t="shared" si="258"/>
        <v>0</v>
      </c>
      <c r="U89" s="45">
        <f t="shared" si="289"/>
        <v>0</v>
      </c>
      <c r="V89" s="45">
        <f t="shared" si="290"/>
        <v>0</v>
      </c>
      <c r="W89" s="45">
        <f t="shared" si="288"/>
        <v>0</v>
      </c>
      <c r="X89" s="46">
        <f t="shared" si="259"/>
        <v>0</v>
      </c>
      <c r="Y89" s="43">
        <f t="shared" si="209"/>
        <v>0</v>
      </c>
      <c r="Z89" s="43">
        <f t="shared" si="260"/>
        <v>0</v>
      </c>
      <c r="AA89" s="43">
        <f t="shared" si="285"/>
        <v>0</v>
      </c>
      <c r="AB89" s="43">
        <f t="shared" si="285"/>
        <v>0</v>
      </c>
      <c r="AC89" s="43">
        <f t="shared" si="285"/>
        <v>0</v>
      </c>
      <c r="AD89" s="42">
        <f t="shared" si="261"/>
        <v>0</v>
      </c>
      <c r="AE89" s="43">
        <f t="shared" si="262"/>
        <v>0</v>
      </c>
      <c r="AF89" s="43">
        <f t="shared" si="263"/>
        <v>0</v>
      </c>
      <c r="AG89" s="43">
        <f t="shared" si="264"/>
        <v>0</v>
      </c>
      <c r="AH89" s="42">
        <f t="shared" si="265"/>
        <v>0</v>
      </c>
      <c r="AI89" s="36">
        <f t="shared" si="266"/>
        <v>0</v>
      </c>
      <c r="AJ89" s="36">
        <f t="shared" si="267"/>
        <v>0</v>
      </c>
      <c r="AK89" s="36">
        <f t="shared" si="268"/>
        <v>0</v>
      </c>
      <c r="AL89" s="42">
        <f t="shared" si="269"/>
        <v>0</v>
      </c>
      <c r="AM89" s="36">
        <f t="shared" si="270"/>
        <v>0</v>
      </c>
      <c r="AN89" s="36">
        <f t="shared" si="271"/>
        <v>0</v>
      </c>
      <c r="AO89" s="36">
        <f t="shared" si="272"/>
        <v>0</v>
      </c>
      <c r="AP89" s="70">
        <f t="shared" si="292"/>
        <v>0</v>
      </c>
      <c r="AQ89" s="43">
        <f t="shared" si="293"/>
        <v>0</v>
      </c>
      <c r="AR89" s="43">
        <f t="shared" si="294"/>
        <v>0</v>
      </c>
      <c r="AS89" s="43">
        <f t="shared" si="295"/>
        <v>0</v>
      </c>
      <c r="AT89" s="43">
        <f t="shared" si="286"/>
        <v>0</v>
      </c>
      <c r="AU89" s="43"/>
      <c r="AV89" s="43"/>
      <c r="AW89" s="43"/>
      <c r="AX89" s="42">
        <f t="shared" si="287"/>
        <v>0</v>
      </c>
      <c r="AY89" s="36"/>
      <c r="AZ89" s="36"/>
      <c r="BA89" s="36"/>
      <c r="BB89" s="36"/>
      <c r="BC89" s="43">
        <f t="shared" si="273"/>
        <v>0</v>
      </c>
      <c r="BD89" s="43"/>
      <c r="BE89" s="43">
        <f t="shared" si="274"/>
        <v>0</v>
      </c>
      <c r="BF89" s="82">
        <f t="shared" si="275"/>
        <v>0</v>
      </c>
      <c r="BG89" s="35">
        <f t="shared" si="276"/>
        <v>0</v>
      </c>
      <c r="BH89" s="43">
        <f t="shared" si="277"/>
        <v>0</v>
      </c>
      <c r="BI89" s="36">
        <f t="shared" si="278"/>
        <v>0</v>
      </c>
      <c r="BJ89" s="36">
        <f t="shared" si="279"/>
        <v>0</v>
      </c>
      <c r="BK89" s="19">
        <v>66</v>
      </c>
      <c r="BL89" s="20" t="s">
        <v>155</v>
      </c>
      <c r="BN89" s="34">
        <f t="shared" si="291"/>
        <v>0</v>
      </c>
      <c r="BO89" s="34">
        <f t="shared" si="296"/>
        <v>0</v>
      </c>
    </row>
    <row r="90" spans="1:67" ht="26.25">
      <c r="A90" s="19">
        <v>67</v>
      </c>
      <c r="B90" s="20" t="s">
        <v>157</v>
      </c>
      <c r="C90" s="52" t="s">
        <v>153</v>
      </c>
      <c r="D90" s="35">
        <f t="shared" si="170"/>
        <v>0</v>
      </c>
      <c r="E90" s="36">
        <f>[2]V_МО____нов!AM90</f>
        <v>0</v>
      </c>
      <c r="F90" s="36">
        <f>[2]V_МО____нов!AN90</f>
        <v>0</v>
      </c>
      <c r="G90" s="36">
        <f>[2]V_МО____нов!AO90</f>
        <v>0</v>
      </c>
      <c r="H90" s="42">
        <f t="shared" si="253"/>
        <v>0</v>
      </c>
      <c r="I90" s="43">
        <f t="shared" si="254"/>
        <v>0</v>
      </c>
      <c r="J90" s="43">
        <f t="shared" si="255"/>
        <v>0</v>
      </c>
      <c r="K90" s="43">
        <f t="shared" si="256"/>
        <v>0</v>
      </c>
      <c r="L90" s="42">
        <f t="shared" si="257"/>
        <v>0</v>
      </c>
      <c r="M90" s="43">
        <f>[3]Итого!AM84</f>
        <v>0</v>
      </c>
      <c r="N90" s="43">
        <f>[3]Итого!AN84</f>
        <v>0</v>
      </c>
      <c r="O90" s="43">
        <f>[3]Итого!AO84</f>
        <v>0</v>
      </c>
      <c r="P90" s="21">
        <f t="shared" si="284"/>
        <v>0</v>
      </c>
      <c r="Q90" s="22">
        <f>[4]Итого!AL90</f>
        <v>0</v>
      </c>
      <c r="R90" s="22">
        <f>[4]Итого!AM90</f>
        <v>0</v>
      </c>
      <c r="S90" s="22">
        <f>[4]Итого!AN90</f>
        <v>0</v>
      </c>
      <c r="T90" s="44">
        <f t="shared" si="258"/>
        <v>0</v>
      </c>
      <c r="U90" s="45">
        <f t="shared" si="289"/>
        <v>0</v>
      </c>
      <c r="V90" s="45">
        <f t="shared" si="290"/>
        <v>0</v>
      </c>
      <c r="W90" s="45">
        <f t="shared" si="288"/>
        <v>0</v>
      </c>
      <c r="X90" s="46">
        <f t="shared" si="259"/>
        <v>0</v>
      </c>
      <c r="Y90" s="43">
        <f t="shared" si="209"/>
        <v>0</v>
      </c>
      <c r="Z90" s="43">
        <f t="shared" si="260"/>
        <v>0</v>
      </c>
      <c r="AA90" s="43">
        <f t="shared" si="285"/>
        <v>0</v>
      </c>
      <c r="AB90" s="43">
        <f t="shared" si="285"/>
        <v>0</v>
      </c>
      <c r="AC90" s="43">
        <f t="shared" si="285"/>
        <v>0</v>
      </c>
      <c r="AD90" s="42">
        <f t="shared" si="261"/>
        <v>0</v>
      </c>
      <c r="AE90" s="43">
        <f t="shared" si="262"/>
        <v>0</v>
      </c>
      <c r="AF90" s="43">
        <f t="shared" si="263"/>
        <v>0</v>
      </c>
      <c r="AG90" s="43">
        <f t="shared" si="264"/>
        <v>0</v>
      </c>
      <c r="AH90" s="42">
        <f t="shared" si="265"/>
        <v>0</v>
      </c>
      <c r="AI90" s="36">
        <f t="shared" si="266"/>
        <v>0</v>
      </c>
      <c r="AJ90" s="36">
        <f t="shared" si="267"/>
        <v>0</v>
      </c>
      <c r="AK90" s="36">
        <f t="shared" si="268"/>
        <v>0</v>
      </c>
      <c r="AL90" s="42">
        <f t="shared" si="269"/>
        <v>0</v>
      </c>
      <c r="AM90" s="36">
        <f t="shared" si="270"/>
        <v>0</v>
      </c>
      <c r="AN90" s="36">
        <f t="shared" si="271"/>
        <v>0</v>
      </c>
      <c r="AO90" s="36">
        <f t="shared" si="272"/>
        <v>0</v>
      </c>
      <c r="AP90" s="70">
        <f t="shared" si="292"/>
        <v>0</v>
      </c>
      <c r="AQ90" s="43">
        <f t="shared" si="293"/>
        <v>0</v>
      </c>
      <c r="AR90" s="43">
        <f t="shared" si="294"/>
        <v>0</v>
      </c>
      <c r="AS90" s="43">
        <f t="shared" si="295"/>
        <v>0</v>
      </c>
      <c r="AT90" s="43">
        <f t="shared" si="286"/>
        <v>0</v>
      </c>
      <c r="AU90" s="43"/>
      <c r="AV90" s="43"/>
      <c r="AW90" s="43"/>
      <c r="AX90" s="42">
        <f t="shared" si="287"/>
        <v>0</v>
      </c>
      <c r="AY90" s="36"/>
      <c r="AZ90" s="36"/>
      <c r="BA90" s="36"/>
      <c r="BB90" s="36"/>
      <c r="BC90" s="43">
        <f t="shared" si="273"/>
        <v>0</v>
      </c>
      <c r="BD90" s="43"/>
      <c r="BE90" s="43">
        <f t="shared" si="274"/>
        <v>0</v>
      </c>
      <c r="BF90" s="82">
        <f t="shared" si="275"/>
        <v>0</v>
      </c>
      <c r="BG90" s="35">
        <f t="shared" si="276"/>
        <v>0</v>
      </c>
      <c r="BH90" s="43">
        <f t="shared" si="277"/>
        <v>0</v>
      </c>
      <c r="BI90" s="36">
        <f t="shared" si="278"/>
        <v>0</v>
      </c>
      <c r="BJ90" s="36">
        <f t="shared" si="279"/>
        <v>0</v>
      </c>
      <c r="BK90" s="19">
        <v>67</v>
      </c>
      <c r="BL90" s="20" t="s">
        <v>157</v>
      </c>
      <c r="BN90" s="34">
        <f t="shared" si="291"/>
        <v>0</v>
      </c>
      <c r="BO90" s="34">
        <f t="shared" si="296"/>
        <v>0</v>
      </c>
    </row>
    <row r="91" spans="1:67" ht="26.25">
      <c r="A91" s="19">
        <v>68</v>
      </c>
      <c r="B91" s="20" t="s">
        <v>159</v>
      </c>
      <c r="C91" s="52" t="s">
        <v>154</v>
      </c>
      <c r="D91" s="35">
        <f t="shared" si="170"/>
        <v>0</v>
      </c>
      <c r="E91" s="36">
        <f>[2]V_МО____нов!AM91</f>
        <v>0</v>
      </c>
      <c r="F91" s="36">
        <f>[2]V_МО____нов!AN91</f>
        <v>0</v>
      </c>
      <c r="G91" s="36">
        <f>[2]V_МО____нов!AO91</f>
        <v>0</v>
      </c>
      <c r="H91" s="42">
        <f t="shared" si="253"/>
        <v>0</v>
      </c>
      <c r="I91" s="43">
        <f t="shared" si="254"/>
        <v>0</v>
      </c>
      <c r="J91" s="43">
        <f t="shared" si="255"/>
        <v>0</v>
      </c>
      <c r="K91" s="43">
        <f t="shared" si="256"/>
        <v>0</v>
      </c>
      <c r="L91" s="42">
        <f t="shared" si="257"/>
        <v>0</v>
      </c>
      <c r="M91" s="43">
        <f>[3]Итого!AM85</f>
        <v>0</v>
      </c>
      <c r="N91" s="43">
        <f>[3]Итого!AN85</f>
        <v>0</v>
      </c>
      <c r="O91" s="43">
        <f>[3]Итого!AO85</f>
        <v>0</v>
      </c>
      <c r="P91" s="21">
        <f t="shared" si="284"/>
        <v>0</v>
      </c>
      <c r="Q91" s="22">
        <f>[4]Итого!AL91</f>
        <v>0</v>
      </c>
      <c r="R91" s="22">
        <f>[4]Итого!AM91</f>
        <v>0</v>
      </c>
      <c r="S91" s="22">
        <f>[4]Итого!AN91</f>
        <v>0</v>
      </c>
      <c r="T91" s="44">
        <f t="shared" si="258"/>
        <v>0</v>
      </c>
      <c r="U91" s="45">
        <f t="shared" si="289"/>
        <v>0</v>
      </c>
      <c r="V91" s="45">
        <f t="shared" si="290"/>
        <v>0</v>
      </c>
      <c r="W91" s="45">
        <f t="shared" si="288"/>
        <v>0</v>
      </c>
      <c r="X91" s="46">
        <f t="shared" si="259"/>
        <v>0</v>
      </c>
      <c r="Y91" s="43">
        <f t="shared" si="209"/>
        <v>0</v>
      </c>
      <c r="Z91" s="43">
        <f t="shared" si="260"/>
        <v>0</v>
      </c>
      <c r="AA91" s="43">
        <f t="shared" si="285"/>
        <v>0</v>
      </c>
      <c r="AB91" s="43">
        <f t="shared" si="285"/>
        <v>0</v>
      </c>
      <c r="AC91" s="43">
        <f t="shared" si="285"/>
        <v>0</v>
      </c>
      <c r="AD91" s="42">
        <f t="shared" si="261"/>
        <v>0</v>
      </c>
      <c r="AE91" s="43">
        <f t="shared" si="262"/>
        <v>0</v>
      </c>
      <c r="AF91" s="43">
        <f t="shared" si="263"/>
        <v>0</v>
      </c>
      <c r="AG91" s="43">
        <f t="shared" si="264"/>
        <v>0</v>
      </c>
      <c r="AH91" s="42">
        <f t="shared" si="265"/>
        <v>0</v>
      </c>
      <c r="AI91" s="36">
        <f t="shared" si="266"/>
        <v>0</v>
      </c>
      <c r="AJ91" s="36">
        <f t="shared" si="267"/>
        <v>0</v>
      </c>
      <c r="AK91" s="36">
        <f t="shared" si="268"/>
        <v>0</v>
      </c>
      <c r="AL91" s="42">
        <f t="shared" si="269"/>
        <v>0</v>
      </c>
      <c r="AM91" s="36">
        <f t="shared" si="270"/>
        <v>0</v>
      </c>
      <c r="AN91" s="36">
        <f t="shared" si="271"/>
        <v>0</v>
      </c>
      <c r="AO91" s="36">
        <f t="shared" si="272"/>
        <v>0</v>
      </c>
      <c r="AP91" s="70">
        <f t="shared" si="292"/>
        <v>0</v>
      </c>
      <c r="AQ91" s="43">
        <f t="shared" si="293"/>
        <v>0</v>
      </c>
      <c r="AR91" s="43">
        <f t="shared" si="294"/>
        <v>0</v>
      </c>
      <c r="AS91" s="43">
        <f t="shared" si="295"/>
        <v>0</v>
      </c>
      <c r="AT91" s="43">
        <f t="shared" si="286"/>
        <v>0</v>
      </c>
      <c r="AU91" s="43"/>
      <c r="AV91" s="43"/>
      <c r="AW91" s="43"/>
      <c r="AX91" s="42">
        <f t="shared" si="287"/>
        <v>0</v>
      </c>
      <c r="AY91" s="36"/>
      <c r="AZ91" s="36"/>
      <c r="BA91" s="36"/>
      <c r="BB91" s="36"/>
      <c r="BC91" s="43">
        <f t="shared" si="273"/>
        <v>0</v>
      </c>
      <c r="BD91" s="43"/>
      <c r="BE91" s="43">
        <f t="shared" si="274"/>
        <v>0</v>
      </c>
      <c r="BF91" s="82">
        <f t="shared" si="275"/>
        <v>0</v>
      </c>
      <c r="BG91" s="35">
        <f t="shared" si="276"/>
        <v>0</v>
      </c>
      <c r="BH91" s="43">
        <f t="shared" si="277"/>
        <v>0</v>
      </c>
      <c r="BI91" s="36">
        <f t="shared" si="278"/>
        <v>0</v>
      </c>
      <c r="BJ91" s="36">
        <f t="shared" si="279"/>
        <v>0</v>
      </c>
      <c r="BK91" s="19">
        <v>68</v>
      </c>
      <c r="BL91" s="20" t="s">
        <v>159</v>
      </c>
      <c r="BN91" s="34">
        <f t="shared" si="291"/>
        <v>0</v>
      </c>
      <c r="BO91" s="34">
        <f t="shared" si="296"/>
        <v>0</v>
      </c>
    </row>
    <row r="92" spans="1:67" ht="26.25">
      <c r="A92" s="19">
        <v>69</v>
      </c>
      <c r="B92" s="20" t="s">
        <v>161</v>
      </c>
      <c r="C92" s="52" t="s">
        <v>156</v>
      </c>
      <c r="D92" s="35">
        <f t="shared" si="170"/>
        <v>0</v>
      </c>
      <c r="E92" s="36">
        <f>[2]V_МО____нов!AM92</f>
        <v>0</v>
      </c>
      <c r="F92" s="36">
        <f>[2]V_МО____нов!AN92</f>
        <v>0</v>
      </c>
      <c r="G92" s="36">
        <f>[2]V_МО____нов!AO92</f>
        <v>0</v>
      </c>
      <c r="H92" s="42">
        <f t="shared" si="253"/>
        <v>0</v>
      </c>
      <c r="I92" s="43">
        <f t="shared" si="254"/>
        <v>0</v>
      </c>
      <c r="J92" s="43">
        <f t="shared" si="255"/>
        <v>0</v>
      </c>
      <c r="K92" s="43">
        <f t="shared" si="256"/>
        <v>0</v>
      </c>
      <c r="L92" s="42">
        <f t="shared" si="257"/>
        <v>0</v>
      </c>
      <c r="M92" s="43">
        <f>[3]Итого!AM86</f>
        <v>0</v>
      </c>
      <c r="N92" s="43">
        <f>[3]Итого!AN86</f>
        <v>0</v>
      </c>
      <c r="O92" s="43">
        <f>[3]Итого!AO86</f>
        <v>0</v>
      </c>
      <c r="P92" s="21">
        <f t="shared" si="284"/>
        <v>0</v>
      </c>
      <c r="Q92" s="22">
        <f>[4]Итого!AL92</f>
        <v>0</v>
      </c>
      <c r="R92" s="22">
        <f>[4]Итого!AM92</f>
        <v>0</v>
      </c>
      <c r="S92" s="22">
        <f>[4]Итого!AN92</f>
        <v>0</v>
      </c>
      <c r="T92" s="44">
        <f t="shared" si="258"/>
        <v>0</v>
      </c>
      <c r="U92" s="45">
        <f t="shared" si="289"/>
        <v>0</v>
      </c>
      <c r="V92" s="45">
        <f t="shared" si="290"/>
        <v>0</v>
      </c>
      <c r="W92" s="45">
        <f t="shared" si="288"/>
        <v>0</v>
      </c>
      <c r="X92" s="46">
        <f t="shared" si="259"/>
        <v>0</v>
      </c>
      <c r="Y92" s="43">
        <f t="shared" si="209"/>
        <v>0</v>
      </c>
      <c r="Z92" s="43">
        <f t="shared" si="260"/>
        <v>0</v>
      </c>
      <c r="AA92" s="43">
        <f t="shared" si="285"/>
        <v>0</v>
      </c>
      <c r="AB92" s="43">
        <f t="shared" si="285"/>
        <v>0</v>
      </c>
      <c r="AC92" s="43">
        <f t="shared" si="285"/>
        <v>0</v>
      </c>
      <c r="AD92" s="42">
        <f t="shared" si="261"/>
        <v>0</v>
      </c>
      <c r="AE92" s="43">
        <f t="shared" si="262"/>
        <v>0</v>
      </c>
      <c r="AF92" s="43">
        <f t="shared" si="263"/>
        <v>0</v>
      </c>
      <c r="AG92" s="43">
        <f t="shared" si="264"/>
        <v>0</v>
      </c>
      <c r="AH92" s="42">
        <f t="shared" si="265"/>
        <v>0</v>
      </c>
      <c r="AI92" s="36">
        <f t="shared" si="266"/>
        <v>0</v>
      </c>
      <c r="AJ92" s="36">
        <f t="shared" si="267"/>
        <v>0</v>
      </c>
      <c r="AK92" s="36">
        <f t="shared" si="268"/>
        <v>0</v>
      </c>
      <c r="AL92" s="42">
        <f t="shared" si="269"/>
        <v>0</v>
      </c>
      <c r="AM92" s="36">
        <f t="shared" si="270"/>
        <v>0</v>
      </c>
      <c r="AN92" s="36">
        <f t="shared" si="271"/>
        <v>0</v>
      </c>
      <c r="AO92" s="36">
        <f t="shared" si="272"/>
        <v>0</v>
      </c>
      <c r="AP92" s="70">
        <f t="shared" si="292"/>
        <v>0</v>
      </c>
      <c r="AQ92" s="43">
        <f t="shared" si="293"/>
        <v>0</v>
      </c>
      <c r="AR92" s="43">
        <f t="shared" si="294"/>
        <v>0</v>
      </c>
      <c r="AS92" s="43">
        <f t="shared" si="295"/>
        <v>0</v>
      </c>
      <c r="AT92" s="43">
        <f t="shared" si="286"/>
        <v>0</v>
      </c>
      <c r="AU92" s="43"/>
      <c r="AV92" s="43"/>
      <c r="AW92" s="43"/>
      <c r="AX92" s="42">
        <f t="shared" si="287"/>
        <v>0</v>
      </c>
      <c r="AY92" s="36"/>
      <c r="AZ92" s="36"/>
      <c r="BA92" s="36"/>
      <c r="BB92" s="36"/>
      <c r="BC92" s="43">
        <f t="shared" si="273"/>
        <v>0</v>
      </c>
      <c r="BD92" s="43"/>
      <c r="BE92" s="43">
        <f t="shared" si="274"/>
        <v>0</v>
      </c>
      <c r="BF92" s="82">
        <f t="shared" si="275"/>
        <v>0</v>
      </c>
      <c r="BG92" s="35">
        <f t="shared" si="276"/>
        <v>0</v>
      </c>
      <c r="BH92" s="43">
        <f t="shared" si="277"/>
        <v>0</v>
      </c>
      <c r="BI92" s="36">
        <f t="shared" si="278"/>
        <v>0</v>
      </c>
      <c r="BJ92" s="36">
        <f t="shared" si="279"/>
        <v>0</v>
      </c>
      <c r="BK92" s="19">
        <v>69</v>
      </c>
      <c r="BL92" s="20" t="s">
        <v>161</v>
      </c>
      <c r="BN92" s="34">
        <f t="shared" si="291"/>
        <v>0</v>
      </c>
      <c r="BO92" s="34">
        <f t="shared" si="296"/>
        <v>0</v>
      </c>
    </row>
    <row r="93" spans="1:67" ht="26.25">
      <c r="A93" s="19">
        <v>70</v>
      </c>
      <c r="B93" s="20" t="s">
        <v>164</v>
      </c>
      <c r="C93" s="52" t="s">
        <v>158</v>
      </c>
      <c r="D93" s="35">
        <f t="shared" si="170"/>
        <v>0</v>
      </c>
      <c r="E93" s="36">
        <f>[2]V_МО____нов!AM93</f>
        <v>0</v>
      </c>
      <c r="F93" s="36">
        <f>[2]V_МО____нов!AN93</f>
        <v>0</v>
      </c>
      <c r="G93" s="36">
        <f>[2]V_МО____нов!AO93</f>
        <v>0</v>
      </c>
      <c r="H93" s="42">
        <f t="shared" si="253"/>
        <v>0</v>
      </c>
      <c r="I93" s="43">
        <f t="shared" si="254"/>
        <v>0</v>
      </c>
      <c r="J93" s="43">
        <f t="shared" si="255"/>
        <v>0</v>
      </c>
      <c r="K93" s="43">
        <f t="shared" si="256"/>
        <v>0</v>
      </c>
      <c r="L93" s="42">
        <f t="shared" si="257"/>
        <v>0</v>
      </c>
      <c r="M93" s="43">
        <f>[3]Итого!AM87</f>
        <v>0</v>
      </c>
      <c r="N93" s="43">
        <f>[3]Итого!AN87</f>
        <v>0</v>
      </c>
      <c r="O93" s="43">
        <f>[3]Итого!AO87</f>
        <v>0</v>
      </c>
      <c r="P93" s="21">
        <f t="shared" si="284"/>
        <v>0</v>
      </c>
      <c r="Q93" s="22">
        <f>[4]Итого!AL93</f>
        <v>0</v>
      </c>
      <c r="R93" s="22">
        <f>[4]Итого!AM93</f>
        <v>0</v>
      </c>
      <c r="S93" s="22">
        <f>[4]Итого!AN93</f>
        <v>0</v>
      </c>
      <c r="T93" s="44">
        <f t="shared" si="258"/>
        <v>0</v>
      </c>
      <c r="U93" s="45">
        <f t="shared" si="289"/>
        <v>0</v>
      </c>
      <c r="V93" s="45">
        <f t="shared" si="290"/>
        <v>0</v>
      </c>
      <c r="W93" s="45">
        <f t="shared" si="288"/>
        <v>0</v>
      </c>
      <c r="X93" s="46">
        <f t="shared" si="259"/>
        <v>0</v>
      </c>
      <c r="Y93" s="43">
        <f t="shared" si="209"/>
        <v>0</v>
      </c>
      <c r="Z93" s="43">
        <f t="shared" si="260"/>
        <v>0</v>
      </c>
      <c r="AA93" s="43">
        <f t="shared" si="285"/>
        <v>0</v>
      </c>
      <c r="AB93" s="43">
        <f t="shared" si="285"/>
        <v>0</v>
      </c>
      <c r="AC93" s="43">
        <f t="shared" si="285"/>
        <v>0</v>
      </c>
      <c r="AD93" s="42">
        <f t="shared" si="261"/>
        <v>0</v>
      </c>
      <c r="AE93" s="43">
        <f t="shared" si="262"/>
        <v>0</v>
      </c>
      <c r="AF93" s="43">
        <f t="shared" si="263"/>
        <v>0</v>
      </c>
      <c r="AG93" s="43">
        <f t="shared" si="264"/>
        <v>0</v>
      </c>
      <c r="AH93" s="42">
        <f t="shared" si="265"/>
        <v>0</v>
      </c>
      <c r="AI93" s="36">
        <f t="shared" si="266"/>
        <v>0</v>
      </c>
      <c r="AJ93" s="36">
        <f t="shared" si="267"/>
        <v>0</v>
      </c>
      <c r="AK93" s="36">
        <f t="shared" si="268"/>
        <v>0</v>
      </c>
      <c r="AL93" s="42">
        <f t="shared" si="269"/>
        <v>0</v>
      </c>
      <c r="AM93" s="36">
        <f t="shared" si="270"/>
        <v>0</v>
      </c>
      <c r="AN93" s="36">
        <f t="shared" si="271"/>
        <v>0</v>
      </c>
      <c r="AO93" s="36">
        <f t="shared" si="272"/>
        <v>0</v>
      </c>
      <c r="AP93" s="70">
        <f t="shared" si="292"/>
        <v>0</v>
      </c>
      <c r="AQ93" s="43">
        <f t="shared" si="293"/>
        <v>0</v>
      </c>
      <c r="AR93" s="43">
        <f t="shared" si="294"/>
        <v>0</v>
      </c>
      <c r="AS93" s="43">
        <f t="shared" si="295"/>
        <v>0</v>
      </c>
      <c r="AT93" s="43">
        <f t="shared" si="286"/>
        <v>0</v>
      </c>
      <c r="AU93" s="43"/>
      <c r="AV93" s="43"/>
      <c r="AW93" s="43"/>
      <c r="AX93" s="42">
        <f t="shared" si="287"/>
        <v>0</v>
      </c>
      <c r="AY93" s="36"/>
      <c r="AZ93" s="36"/>
      <c r="BA93" s="36"/>
      <c r="BB93" s="36"/>
      <c r="BC93" s="43">
        <f t="shared" si="273"/>
        <v>0</v>
      </c>
      <c r="BD93" s="43"/>
      <c r="BE93" s="43">
        <f t="shared" si="274"/>
        <v>0</v>
      </c>
      <c r="BF93" s="82">
        <f t="shared" si="275"/>
        <v>0</v>
      </c>
      <c r="BG93" s="35">
        <f t="shared" si="276"/>
        <v>0</v>
      </c>
      <c r="BH93" s="43">
        <f t="shared" si="277"/>
        <v>0</v>
      </c>
      <c r="BI93" s="36">
        <f t="shared" si="278"/>
        <v>0</v>
      </c>
      <c r="BJ93" s="36">
        <f t="shared" si="279"/>
        <v>0</v>
      </c>
      <c r="BK93" s="19">
        <v>70</v>
      </c>
      <c r="BL93" s="20" t="s">
        <v>164</v>
      </c>
      <c r="BN93" s="34">
        <f t="shared" si="291"/>
        <v>0</v>
      </c>
      <c r="BO93" s="34">
        <f t="shared" si="296"/>
        <v>0</v>
      </c>
    </row>
    <row r="94" spans="1:67" ht="26.25">
      <c r="A94" s="19">
        <v>71</v>
      </c>
      <c r="B94" s="20" t="s">
        <v>166</v>
      </c>
      <c r="C94" s="52" t="s">
        <v>160</v>
      </c>
      <c r="D94" s="35">
        <f t="shared" si="170"/>
        <v>0</v>
      </c>
      <c r="E94" s="36">
        <f>[2]V_МО____нов!AM94</f>
        <v>0</v>
      </c>
      <c r="F94" s="36">
        <f>[2]V_МО____нов!AN94</f>
        <v>0</v>
      </c>
      <c r="G94" s="36">
        <f>[2]V_МО____нов!AO94</f>
        <v>0</v>
      </c>
      <c r="H94" s="42">
        <f t="shared" si="253"/>
        <v>0</v>
      </c>
      <c r="I94" s="43">
        <f t="shared" si="254"/>
        <v>0</v>
      </c>
      <c r="J94" s="43">
        <f t="shared" si="255"/>
        <v>0</v>
      </c>
      <c r="K94" s="43">
        <f t="shared" si="256"/>
        <v>0</v>
      </c>
      <c r="L94" s="42">
        <f t="shared" si="257"/>
        <v>0</v>
      </c>
      <c r="M94" s="43">
        <f>[3]Итого!AM88</f>
        <v>0</v>
      </c>
      <c r="N94" s="43">
        <f>[3]Итого!AN88</f>
        <v>0</v>
      </c>
      <c r="O94" s="43">
        <f>[3]Итого!AO88</f>
        <v>0</v>
      </c>
      <c r="P94" s="21">
        <f t="shared" si="284"/>
        <v>0</v>
      </c>
      <c r="Q94" s="22">
        <f>[4]Итого!AL94</f>
        <v>0</v>
      </c>
      <c r="R94" s="22">
        <f>[4]Итого!AM94</f>
        <v>0</v>
      </c>
      <c r="S94" s="22">
        <f>[4]Итого!AN94</f>
        <v>0</v>
      </c>
      <c r="T94" s="44">
        <f t="shared" si="258"/>
        <v>0</v>
      </c>
      <c r="U94" s="45">
        <f t="shared" si="289"/>
        <v>0</v>
      </c>
      <c r="V94" s="45">
        <f t="shared" si="290"/>
        <v>0</v>
      </c>
      <c r="W94" s="45">
        <f t="shared" si="288"/>
        <v>0</v>
      </c>
      <c r="X94" s="46">
        <f t="shared" si="259"/>
        <v>0</v>
      </c>
      <c r="Y94" s="43">
        <f t="shared" si="209"/>
        <v>0</v>
      </c>
      <c r="Z94" s="43">
        <f t="shared" si="260"/>
        <v>0</v>
      </c>
      <c r="AA94" s="43">
        <f t="shared" si="285"/>
        <v>0</v>
      </c>
      <c r="AB94" s="43">
        <f t="shared" si="285"/>
        <v>0</v>
      </c>
      <c r="AC94" s="43">
        <f t="shared" si="285"/>
        <v>0</v>
      </c>
      <c r="AD94" s="42">
        <f t="shared" si="261"/>
        <v>0</v>
      </c>
      <c r="AE94" s="43">
        <f t="shared" si="262"/>
        <v>0</v>
      </c>
      <c r="AF94" s="43">
        <f t="shared" si="263"/>
        <v>0</v>
      </c>
      <c r="AG94" s="43">
        <f t="shared" si="264"/>
        <v>0</v>
      </c>
      <c r="AH94" s="42">
        <f t="shared" si="265"/>
        <v>0</v>
      </c>
      <c r="AI94" s="36">
        <f t="shared" si="266"/>
        <v>0</v>
      </c>
      <c r="AJ94" s="36">
        <f t="shared" si="267"/>
        <v>0</v>
      </c>
      <c r="AK94" s="36">
        <f t="shared" si="268"/>
        <v>0</v>
      </c>
      <c r="AL94" s="42">
        <f t="shared" si="269"/>
        <v>0</v>
      </c>
      <c r="AM94" s="36">
        <f t="shared" si="270"/>
        <v>0</v>
      </c>
      <c r="AN94" s="36">
        <f t="shared" si="271"/>
        <v>0</v>
      </c>
      <c r="AO94" s="36">
        <f t="shared" si="272"/>
        <v>0</v>
      </c>
      <c r="AP94" s="70">
        <f t="shared" si="292"/>
        <v>0</v>
      </c>
      <c r="AQ94" s="43">
        <f t="shared" si="293"/>
        <v>0</v>
      </c>
      <c r="AR94" s="43">
        <f t="shared" si="294"/>
        <v>0</v>
      </c>
      <c r="AS94" s="43">
        <f t="shared" si="295"/>
        <v>0</v>
      </c>
      <c r="AT94" s="43">
        <f t="shared" si="286"/>
        <v>0</v>
      </c>
      <c r="AU94" s="43"/>
      <c r="AV94" s="43"/>
      <c r="AW94" s="43"/>
      <c r="AX94" s="42">
        <f t="shared" si="287"/>
        <v>0</v>
      </c>
      <c r="AY94" s="36"/>
      <c r="AZ94" s="36"/>
      <c r="BA94" s="36"/>
      <c r="BB94" s="36"/>
      <c r="BC94" s="43">
        <f t="shared" si="273"/>
        <v>0</v>
      </c>
      <c r="BD94" s="43"/>
      <c r="BE94" s="43">
        <f t="shared" si="274"/>
        <v>0</v>
      </c>
      <c r="BF94" s="82">
        <f t="shared" si="275"/>
        <v>0</v>
      </c>
      <c r="BG94" s="35">
        <f t="shared" si="276"/>
        <v>0</v>
      </c>
      <c r="BH94" s="43">
        <f t="shared" si="277"/>
        <v>0</v>
      </c>
      <c r="BI94" s="36">
        <f t="shared" si="278"/>
        <v>0</v>
      </c>
      <c r="BJ94" s="36">
        <f t="shared" si="279"/>
        <v>0</v>
      </c>
      <c r="BK94" s="19">
        <v>71</v>
      </c>
      <c r="BL94" s="20" t="s">
        <v>166</v>
      </c>
      <c r="BN94" s="34">
        <f t="shared" si="291"/>
        <v>0</v>
      </c>
      <c r="BO94" s="34">
        <f t="shared" si="296"/>
        <v>0</v>
      </c>
    </row>
    <row r="95" spans="1:67" ht="26.25">
      <c r="A95" s="19">
        <v>72</v>
      </c>
      <c r="B95" s="20" t="s">
        <v>167</v>
      </c>
      <c r="C95" s="52" t="s">
        <v>162</v>
      </c>
      <c r="D95" s="35">
        <f t="shared" si="170"/>
        <v>0</v>
      </c>
      <c r="E95" s="36">
        <f>[2]V_МО____нов!AM95</f>
        <v>0</v>
      </c>
      <c r="F95" s="36">
        <f>[2]V_МО____нов!AN95</f>
        <v>0</v>
      </c>
      <c r="G95" s="36">
        <f>[2]V_МО____нов!AO95</f>
        <v>0</v>
      </c>
      <c r="H95" s="42">
        <f t="shared" si="253"/>
        <v>0</v>
      </c>
      <c r="I95" s="43">
        <f t="shared" si="254"/>
        <v>0</v>
      </c>
      <c r="J95" s="43">
        <f t="shared" si="255"/>
        <v>0</v>
      </c>
      <c r="K95" s="43">
        <f t="shared" si="256"/>
        <v>0</v>
      </c>
      <c r="L95" s="42">
        <f t="shared" si="257"/>
        <v>0</v>
      </c>
      <c r="M95" s="43">
        <f>[3]Итого!AM89</f>
        <v>0</v>
      </c>
      <c r="N95" s="43">
        <f>[3]Итого!AN89</f>
        <v>0</v>
      </c>
      <c r="O95" s="43">
        <f>[3]Итого!AO89</f>
        <v>0</v>
      </c>
      <c r="P95" s="21">
        <f t="shared" si="284"/>
        <v>0</v>
      </c>
      <c r="Q95" s="22">
        <f>[4]Итого!AL95</f>
        <v>0</v>
      </c>
      <c r="R95" s="22">
        <f>[4]Итого!AM95</f>
        <v>0</v>
      </c>
      <c r="S95" s="22">
        <f>[4]Итого!AN95</f>
        <v>0</v>
      </c>
      <c r="T95" s="44">
        <f t="shared" si="258"/>
        <v>0</v>
      </c>
      <c r="U95" s="45">
        <f t="shared" si="289"/>
        <v>0</v>
      </c>
      <c r="V95" s="45">
        <f t="shared" si="290"/>
        <v>0</v>
      </c>
      <c r="W95" s="45">
        <f t="shared" si="288"/>
        <v>0</v>
      </c>
      <c r="X95" s="46">
        <f t="shared" si="259"/>
        <v>0</v>
      </c>
      <c r="Y95" s="43">
        <f t="shared" si="209"/>
        <v>0</v>
      </c>
      <c r="Z95" s="43">
        <f t="shared" si="260"/>
        <v>0</v>
      </c>
      <c r="AA95" s="43">
        <f t="shared" si="285"/>
        <v>0</v>
      </c>
      <c r="AB95" s="43">
        <f t="shared" si="285"/>
        <v>0</v>
      </c>
      <c r="AC95" s="43">
        <f t="shared" si="285"/>
        <v>0</v>
      </c>
      <c r="AD95" s="42">
        <f t="shared" si="261"/>
        <v>0</v>
      </c>
      <c r="AE95" s="43">
        <f t="shared" si="262"/>
        <v>0</v>
      </c>
      <c r="AF95" s="43">
        <f t="shared" si="263"/>
        <v>0</v>
      </c>
      <c r="AG95" s="43">
        <f t="shared" si="264"/>
        <v>0</v>
      </c>
      <c r="AH95" s="42">
        <f t="shared" si="265"/>
        <v>0</v>
      </c>
      <c r="AI95" s="36">
        <f t="shared" si="266"/>
        <v>0</v>
      </c>
      <c r="AJ95" s="36">
        <f t="shared" si="267"/>
        <v>0</v>
      </c>
      <c r="AK95" s="36">
        <f t="shared" si="268"/>
        <v>0</v>
      </c>
      <c r="AL95" s="42">
        <f t="shared" si="269"/>
        <v>0</v>
      </c>
      <c r="AM95" s="36">
        <f t="shared" si="270"/>
        <v>0</v>
      </c>
      <c r="AN95" s="36">
        <f t="shared" si="271"/>
        <v>0</v>
      </c>
      <c r="AO95" s="36">
        <f t="shared" si="272"/>
        <v>0</v>
      </c>
      <c r="AP95" s="70">
        <f t="shared" si="292"/>
        <v>0</v>
      </c>
      <c r="AQ95" s="43">
        <f t="shared" si="293"/>
        <v>0</v>
      </c>
      <c r="AR95" s="43">
        <f t="shared" si="294"/>
        <v>0</v>
      </c>
      <c r="AS95" s="43">
        <f t="shared" si="295"/>
        <v>0</v>
      </c>
      <c r="AT95" s="43">
        <f t="shared" si="286"/>
        <v>0</v>
      </c>
      <c r="AU95" s="43"/>
      <c r="AV95" s="43"/>
      <c r="AW95" s="43"/>
      <c r="AX95" s="42">
        <f t="shared" si="287"/>
        <v>0</v>
      </c>
      <c r="AY95" s="36"/>
      <c r="AZ95" s="36"/>
      <c r="BA95" s="36"/>
      <c r="BB95" s="36"/>
      <c r="BC95" s="43">
        <f t="shared" si="273"/>
        <v>0</v>
      </c>
      <c r="BD95" s="43"/>
      <c r="BE95" s="43">
        <f t="shared" si="274"/>
        <v>0</v>
      </c>
      <c r="BF95" s="82">
        <f t="shared" si="275"/>
        <v>0</v>
      </c>
      <c r="BG95" s="35">
        <f t="shared" si="276"/>
        <v>0</v>
      </c>
      <c r="BH95" s="43">
        <f t="shared" si="277"/>
        <v>0</v>
      </c>
      <c r="BI95" s="36">
        <f t="shared" si="278"/>
        <v>0</v>
      </c>
      <c r="BJ95" s="36">
        <f t="shared" si="279"/>
        <v>0</v>
      </c>
      <c r="BK95" s="19">
        <v>72</v>
      </c>
      <c r="BL95" s="20" t="s">
        <v>167</v>
      </c>
      <c r="BN95" s="34">
        <f t="shared" si="291"/>
        <v>0</v>
      </c>
      <c r="BO95" s="34">
        <f t="shared" si="296"/>
        <v>0</v>
      </c>
    </row>
    <row r="96" spans="1:67" ht="26.25">
      <c r="A96" s="19">
        <v>73</v>
      </c>
      <c r="B96" s="20" t="s">
        <v>176</v>
      </c>
      <c r="C96" s="52" t="s">
        <v>163</v>
      </c>
      <c r="D96" s="35">
        <f t="shared" si="170"/>
        <v>0</v>
      </c>
      <c r="E96" s="36">
        <f>[2]V_МО____нов!AM96</f>
        <v>0</v>
      </c>
      <c r="F96" s="36">
        <f>[2]V_МО____нов!AN96</f>
        <v>0</v>
      </c>
      <c r="G96" s="36">
        <f>[2]V_МО____нов!AO96</f>
        <v>0</v>
      </c>
      <c r="H96" s="42">
        <f t="shared" si="253"/>
        <v>0</v>
      </c>
      <c r="I96" s="43">
        <f t="shared" si="254"/>
        <v>0</v>
      </c>
      <c r="J96" s="43">
        <f t="shared" si="255"/>
        <v>0</v>
      </c>
      <c r="K96" s="43">
        <f t="shared" si="256"/>
        <v>0</v>
      </c>
      <c r="L96" s="42">
        <f t="shared" si="257"/>
        <v>0</v>
      </c>
      <c r="M96" s="43">
        <f>[3]Итого!AM90</f>
        <v>0</v>
      </c>
      <c r="N96" s="43">
        <f>[3]Итого!AN90</f>
        <v>0</v>
      </c>
      <c r="O96" s="43">
        <f>[3]Итого!AO90</f>
        <v>0</v>
      </c>
      <c r="P96" s="21">
        <f t="shared" si="284"/>
        <v>0</v>
      </c>
      <c r="Q96" s="22">
        <f>[4]Итого!AL96</f>
        <v>0</v>
      </c>
      <c r="R96" s="22">
        <f>[4]Итого!AM96</f>
        <v>0</v>
      </c>
      <c r="S96" s="22">
        <f>[4]Итого!AN96</f>
        <v>0</v>
      </c>
      <c r="T96" s="44">
        <f t="shared" si="258"/>
        <v>0</v>
      </c>
      <c r="U96" s="45">
        <f t="shared" si="289"/>
        <v>0</v>
      </c>
      <c r="V96" s="45">
        <f t="shared" si="290"/>
        <v>0</v>
      </c>
      <c r="W96" s="45">
        <f t="shared" si="288"/>
        <v>0</v>
      </c>
      <c r="X96" s="46">
        <f t="shared" si="259"/>
        <v>0</v>
      </c>
      <c r="Y96" s="43">
        <f t="shared" si="209"/>
        <v>0</v>
      </c>
      <c r="Z96" s="43">
        <f t="shared" si="260"/>
        <v>0</v>
      </c>
      <c r="AA96" s="43">
        <f t="shared" si="285"/>
        <v>0</v>
      </c>
      <c r="AB96" s="43">
        <f t="shared" si="285"/>
        <v>0</v>
      </c>
      <c r="AC96" s="43">
        <f t="shared" si="285"/>
        <v>0</v>
      </c>
      <c r="AD96" s="42">
        <f t="shared" si="261"/>
        <v>0</v>
      </c>
      <c r="AE96" s="43">
        <f t="shared" si="262"/>
        <v>0</v>
      </c>
      <c r="AF96" s="43">
        <f t="shared" si="263"/>
        <v>0</v>
      </c>
      <c r="AG96" s="43">
        <f t="shared" si="264"/>
        <v>0</v>
      </c>
      <c r="AH96" s="42">
        <f t="shared" si="265"/>
        <v>0</v>
      </c>
      <c r="AI96" s="36">
        <f t="shared" si="266"/>
        <v>0</v>
      </c>
      <c r="AJ96" s="36">
        <f t="shared" si="267"/>
        <v>0</v>
      </c>
      <c r="AK96" s="36">
        <f t="shared" si="268"/>
        <v>0</v>
      </c>
      <c r="AL96" s="42">
        <f t="shared" si="269"/>
        <v>0</v>
      </c>
      <c r="AM96" s="36">
        <f t="shared" si="270"/>
        <v>0</v>
      </c>
      <c r="AN96" s="36">
        <f t="shared" si="271"/>
        <v>0</v>
      </c>
      <c r="AO96" s="36">
        <f t="shared" si="272"/>
        <v>0</v>
      </c>
      <c r="AP96" s="70">
        <f t="shared" si="292"/>
        <v>0</v>
      </c>
      <c r="AQ96" s="43">
        <f t="shared" si="293"/>
        <v>0</v>
      </c>
      <c r="AR96" s="43">
        <f t="shared" si="294"/>
        <v>0</v>
      </c>
      <c r="AS96" s="43">
        <f t="shared" si="295"/>
        <v>0</v>
      </c>
      <c r="AT96" s="43">
        <f t="shared" si="286"/>
        <v>0</v>
      </c>
      <c r="AU96" s="43"/>
      <c r="AV96" s="43"/>
      <c r="AW96" s="43"/>
      <c r="AX96" s="42">
        <f t="shared" si="287"/>
        <v>0</v>
      </c>
      <c r="AY96" s="36"/>
      <c r="AZ96" s="36"/>
      <c r="BA96" s="36"/>
      <c r="BB96" s="36"/>
      <c r="BC96" s="43">
        <f t="shared" si="273"/>
        <v>0</v>
      </c>
      <c r="BD96" s="43"/>
      <c r="BE96" s="43">
        <f t="shared" si="274"/>
        <v>0</v>
      </c>
      <c r="BF96" s="82">
        <f t="shared" si="275"/>
        <v>0</v>
      </c>
      <c r="BG96" s="35">
        <f t="shared" si="276"/>
        <v>0</v>
      </c>
      <c r="BH96" s="43">
        <f t="shared" si="277"/>
        <v>0</v>
      </c>
      <c r="BI96" s="36">
        <f t="shared" si="278"/>
        <v>0</v>
      </c>
      <c r="BJ96" s="36">
        <f t="shared" si="279"/>
        <v>0</v>
      </c>
      <c r="BK96" s="19">
        <v>73</v>
      </c>
      <c r="BL96" s="20" t="s">
        <v>176</v>
      </c>
      <c r="BN96" s="34">
        <f t="shared" si="291"/>
        <v>0</v>
      </c>
      <c r="BO96" s="34">
        <f t="shared" si="296"/>
        <v>0</v>
      </c>
    </row>
    <row r="97" spans="1:67" ht="26.25">
      <c r="A97" s="19">
        <v>74</v>
      </c>
      <c r="B97" s="20" t="s">
        <v>177</v>
      </c>
      <c r="C97" s="52"/>
      <c r="D97" s="35">
        <f t="shared" si="170"/>
        <v>0</v>
      </c>
      <c r="E97" s="36">
        <f>[2]V_МО____нов!AM97</f>
        <v>0</v>
      </c>
      <c r="F97" s="36">
        <f>[2]V_МО____нов!AN97</f>
        <v>0</v>
      </c>
      <c r="G97" s="36">
        <f>[2]V_МО____нов!AO97</f>
        <v>0</v>
      </c>
      <c r="H97" s="42">
        <f t="shared" si="253"/>
        <v>0</v>
      </c>
      <c r="I97" s="43">
        <f t="shared" si="254"/>
        <v>0</v>
      </c>
      <c r="J97" s="43">
        <f t="shared" si="255"/>
        <v>0</v>
      </c>
      <c r="K97" s="43">
        <f t="shared" si="256"/>
        <v>0</v>
      </c>
      <c r="L97" s="42">
        <f t="shared" si="257"/>
        <v>0</v>
      </c>
      <c r="M97" s="43">
        <f>[3]Итого!AM91</f>
        <v>0</v>
      </c>
      <c r="N97" s="43">
        <f>[3]Итого!AN91</f>
        <v>0</v>
      </c>
      <c r="O97" s="43">
        <f>[3]Итого!AO91</f>
        <v>0</v>
      </c>
      <c r="P97" s="21">
        <f t="shared" si="284"/>
        <v>0</v>
      </c>
      <c r="Q97" s="22">
        <f>[4]Итого!AL97</f>
        <v>0</v>
      </c>
      <c r="R97" s="22">
        <f>[4]Итого!AM97</f>
        <v>0</v>
      </c>
      <c r="S97" s="22">
        <f>[4]Итого!AN97</f>
        <v>0</v>
      </c>
      <c r="T97" s="44">
        <f t="shared" si="258"/>
        <v>0</v>
      </c>
      <c r="U97" s="45">
        <f t="shared" si="289"/>
        <v>0</v>
      </c>
      <c r="V97" s="45">
        <f t="shared" si="290"/>
        <v>0</v>
      </c>
      <c r="W97" s="45">
        <f t="shared" si="288"/>
        <v>0</v>
      </c>
      <c r="X97" s="46">
        <f t="shared" si="259"/>
        <v>0</v>
      </c>
      <c r="Y97" s="43">
        <f t="shared" si="209"/>
        <v>0</v>
      </c>
      <c r="Z97" s="43">
        <f t="shared" si="260"/>
        <v>0</v>
      </c>
      <c r="AA97" s="43">
        <f t="shared" si="285"/>
        <v>0</v>
      </c>
      <c r="AB97" s="43">
        <f t="shared" si="285"/>
        <v>0</v>
      </c>
      <c r="AC97" s="43">
        <f t="shared" si="285"/>
        <v>0</v>
      </c>
      <c r="AD97" s="42">
        <f t="shared" si="261"/>
        <v>0</v>
      </c>
      <c r="AE97" s="43">
        <f t="shared" si="262"/>
        <v>0</v>
      </c>
      <c r="AF97" s="43">
        <f t="shared" si="263"/>
        <v>0</v>
      </c>
      <c r="AG97" s="43">
        <f t="shared" si="264"/>
        <v>0</v>
      </c>
      <c r="AH97" s="42">
        <f t="shared" si="265"/>
        <v>0</v>
      </c>
      <c r="AI97" s="36">
        <f t="shared" si="266"/>
        <v>0</v>
      </c>
      <c r="AJ97" s="36">
        <f t="shared" si="267"/>
        <v>0</v>
      </c>
      <c r="AK97" s="36">
        <f t="shared" si="268"/>
        <v>0</v>
      </c>
      <c r="AL97" s="42">
        <f t="shared" si="269"/>
        <v>0</v>
      </c>
      <c r="AM97" s="36">
        <f t="shared" si="270"/>
        <v>0</v>
      </c>
      <c r="AN97" s="36">
        <f t="shared" si="271"/>
        <v>0</v>
      </c>
      <c r="AO97" s="36">
        <f t="shared" si="272"/>
        <v>0</v>
      </c>
      <c r="AP97" s="70">
        <f t="shared" si="292"/>
        <v>0</v>
      </c>
      <c r="AQ97" s="43">
        <f t="shared" si="293"/>
        <v>0</v>
      </c>
      <c r="AR97" s="43">
        <f t="shared" si="294"/>
        <v>0</v>
      </c>
      <c r="AS97" s="43">
        <f t="shared" si="295"/>
        <v>0</v>
      </c>
      <c r="AT97" s="43">
        <f t="shared" si="286"/>
        <v>0</v>
      </c>
      <c r="AU97" s="43"/>
      <c r="AV97" s="43"/>
      <c r="AW97" s="43"/>
      <c r="AX97" s="42">
        <f t="shared" si="287"/>
        <v>0</v>
      </c>
      <c r="AY97" s="36"/>
      <c r="AZ97" s="36"/>
      <c r="BA97" s="36"/>
      <c r="BB97" s="36"/>
      <c r="BC97" s="43">
        <f t="shared" si="273"/>
        <v>0</v>
      </c>
      <c r="BD97" s="43"/>
      <c r="BE97" s="43">
        <f t="shared" si="274"/>
        <v>0</v>
      </c>
      <c r="BF97" s="82">
        <f t="shared" si="275"/>
        <v>0</v>
      </c>
      <c r="BG97" s="35">
        <f t="shared" si="276"/>
        <v>0</v>
      </c>
      <c r="BH97" s="43">
        <f t="shared" si="277"/>
        <v>0</v>
      </c>
      <c r="BI97" s="36">
        <f t="shared" si="278"/>
        <v>0</v>
      </c>
      <c r="BJ97" s="36">
        <f t="shared" si="279"/>
        <v>0</v>
      </c>
      <c r="BK97" s="19">
        <v>74</v>
      </c>
      <c r="BL97" s="20" t="s">
        <v>177</v>
      </c>
      <c r="BN97" s="34">
        <f t="shared" si="291"/>
        <v>0</v>
      </c>
      <c r="BO97" s="34">
        <f t="shared" si="296"/>
        <v>0</v>
      </c>
    </row>
    <row r="98" spans="1:67" ht="26.25">
      <c r="A98" s="19">
        <v>75</v>
      </c>
      <c r="B98" s="20" t="s">
        <v>178</v>
      </c>
      <c r="C98" s="52"/>
      <c r="D98" s="35">
        <f t="shared" si="170"/>
        <v>0</v>
      </c>
      <c r="E98" s="36">
        <f>[2]V_МО____нов!AM98</f>
        <v>0</v>
      </c>
      <c r="F98" s="36">
        <f>[2]V_МО____нов!AN98</f>
        <v>0</v>
      </c>
      <c r="G98" s="36">
        <f>[2]V_МО____нов!AO98</f>
        <v>0</v>
      </c>
      <c r="H98" s="42">
        <f t="shared" si="253"/>
        <v>0</v>
      </c>
      <c r="I98" s="43">
        <f t="shared" si="254"/>
        <v>0</v>
      </c>
      <c r="J98" s="43">
        <f t="shared" si="255"/>
        <v>0</v>
      </c>
      <c r="K98" s="43">
        <f t="shared" si="256"/>
        <v>0</v>
      </c>
      <c r="L98" s="42">
        <f t="shared" si="257"/>
        <v>0</v>
      </c>
      <c r="M98" s="43">
        <f>[3]Итого!AM92</f>
        <v>0</v>
      </c>
      <c r="N98" s="43">
        <f>[3]Итого!AN92</f>
        <v>0</v>
      </c>
      <c r="O98" s="43">
        <f>[3]Итого!AO92</f>
        <v>0</v>
      </c>
      <c r="P98" s="21">
        <f t="shared" si="284"/>
        <v>0</v>
      </c>
      <c r="Q98" s="22">
        <f>[4]Итого!AL98</f>
        <v>0</v>
      </c>
      <c r="R98" s="22">
        <f>[4]Итого!AM98</f>
        <v>0</v>
      </c>
      <c r="S98" s="22">
        <f>[4]Итого!AN98</f>
        <v>0</v>
      </c>
      <c r="T98" s="44">
        <f t="shared" si="258"/>
        <v>0</v>
      </c>
      <c r="U98" s="45">
        <f t="shared" si="289"/>
        <v>0</v>
      </c>
      <c r="V98" s="45">
        <f t="shared" si="290"/>
        <v>0</v>
      </c>
      <c r="W98" s="45">
        <f t="shared" si="288"/>
        <v>0</v>
      </c>
      <c r="X98" s="46">
        <f t="shared" si="259"/>
        <v>0</v>
      </c>
      <c r="Y98" s="43">
        <f t="shared" si="209"/>
        <v>0</v>
      </c>
      <c r="Z98" s="43">
        <f t="shared" si="260"/>
        <v>0</v>
      </c>
      <c r="AA98" s="43">
        <f t="shared" si="285"/>
        <v>0</v>
      </c>
      <c r="AB98" s="43">
        <f t="shared" si="285"/>
        <v>0</v>
      </c>
      <c r="AC98" s="43">
        <f t="shared" si="285"/>
        <v>0</v>
      </c>
      <c r="AD98" s="42">
        <f t="shared" si="261"/>
        <v>0</v>
      </c>
      <c r="AE98" s="43">
        <f t="shared" si="262"/>
        <v>0</v>
      </c>
      <c r="AF98" s="43">
        <f t="shared" si="263"/>
        <v>0</v>
      </c>
      <c r="AG98" s="43">
        <f t="shared" si="264"/>
        <v>0</v>
      </c>
      <c r="AH98" s="42">
        <f t="shared" si="265"/>
        <v>0</v>
      </c>
      <c r="AI98" s="36">
        <f t="shared" si="266"/>
        <v>0</v>
      </c>
      <c r="AJ98" s="36">
        <f t="shared" si="267"/>
        <v>0</v>
      </c>
      <c r="AK98" s="36">
        <f t="shared" si="268"/>
        <v>0</v>
      </c>
      <c r="AL98" s="42">
        <f t="shared" si="269"/>
        <v>0</v>
      </c>
      <c r="AM98" s="36">
        <f t="shared" si="270"/>
        <v>0</v>
      </c>
      <c r="AN98" s="36">
        <f t="shared" si="271"/>
        <v>0</v>
      </c>
      <c r="AO98" s="36">
        <f t="shared" si="272"/>
        <v>0</v>
      </c>
      <c r="AP98" s="70">
        <f t="shared" si="292"/>
        <v>0</v>
      </c>
      <c r="AQ98" s="43">
        <f t="shared" si="293"/>
        <v>0</v>
      </c>
      <c r="AR98" s="43">
        <f t="shared" si="294"/>
        <v>0</v>
      </c>
      <c r="AS98" s="43">
        <f t="shared" si="295"/>
        <v>0</v>
      </c>
      <c r="AT98" s="43">
        <f t="shared" si="286"/>
        <v>0</v>
      </c>
      <c r="AU98" s="43"/>
      <c r="AV98" s="43"/>
      <c r="AW98" s="43"/>
      <c r="AX98" s="42">
        <f t="shared" si="287"/>
        <v>0</v>
      </c>
      <c r="AY98" s="36"/>
      <c r="AZ98" s="36"/>
      <c r="BA98" s="36"/>
      <c r="BB98" s="36"/>
      <c r="BC98" s="43">
        <f t="shared" si="273"/>
        <v>0</v>
      </c>
      <c r="BD98" s="43"/>
      <c r="BE98" s="43">
        <f t="shared" si="274"/>
        <v>0</v>
      </c>
      <c r="BF98" s="82">
        <f t="shared" si="275"/>
        <v>0</v>
      </c>
      <c r="BG98" s="35">
        <f t="shared" si="276"/>
        <v>0</v>
      </c>
      <c r="BH98" s="43">
        <f t="shared" si="277"/>
        <v>0</v>
      </c>
      <c r="BI98" s="36">
        <f t="shared" si="278"/>
        <v>0</v>
      </c>
      <c r="BJ98" s="36">
        <f t="shared" si="279"/>
        <v>0</v>
      </c>
      <c r="BK98" s="19">
        <v>75</v>
      </c>
      <c r="BL98" s="20" t="s">
        <v>178</v>
      </c>
      <c r="BN98" s="34">
        <f t="shared" si="291"/>
        <v>0</v>
      </c>
      <c r="BO98" s="34">
        <f t="shared" si="296"/>
        <v>0</v>
      </c>
    </row>
    <row r="99" spans="1:67" ht="40.5">
      <c r="A99" s="19">
        <v>76</v>
      </c>
      <c r="B99" s="20" t="s">
        <v>179</v>
      </c>
      <c r="C99" s="52"/>
      <c r="D99" s="35">
        <f t="shared" si="170"/>
        <v>0</v>
      </c>
      <c r="E99" s="36">
        <f>[2]V_МО____нов!AM99</f>
        <v>0</v>
      </c>
      <c r="F99" s="36">
        <f>[2]V_МО____нов!AN99</f>
        <v>0</v>
      </c>
      <c r="G99" s="36">
        <f>[2]V_МО____нов!AO99</f>
        <v>0</v>
      </c>
      <c r="H99" s="42">
        <f t="shared" si="253"/>
        <v>0</v>
      </c>
      <c r="I99" s="43">
        <f t="shared" si="254"/>
        <v>0</v>
      </c>
      <c r="J99" s="43">
        <f t="shared" si="255"/>
        <v>0</v>
      </c>
      <c r="K99" s="43">
        <f t="shared" si="256"/>
        <v>0</v>
      </c>
      <c r="L99" s="42">
        <f t="shared" si="257"/>
        <v>0</v>
      </c>
      <c r="M99" s="43">
        <f>[3]Итого!AM93</f>
        <v>0</v>
      </c>
      <c r="N99" s="43">
        <f>[3]Итого!AN93</f>
        <v>0</v>
      </c>
      <c r="O99" s="43">
        <f>[3]Итого!AO93</f>
        <v>0</v>
      </c>
      <c r="P99" s="21">
        <f t="shared" si="284"/>
        <v>0</v>
      </c>
      <c r="Q99" s="22">
        <f>[4]Итого!AL99</f>
        <v>0</v>
      </c>
      <c r="R99" s="22">
        <f>[4]Итого!AM99</f>
        <v>0</v>
      </c>
      <c r="S99" s="22">
        <f>[4]Итого!AN99</f>
        <v>0</v>
      </c>
      <c r="T99" s="44">
        <f t="shared" si="258"/>
        <v>0</v>
      </c>
      <c r="U99" s="45">
        <f t="shared" si="289"/>
        <v>0</v>
      </c>
      <c r="V99" s="45">
        <f t="shared" si="290"/>
        <v>0</v>
      </c>
      <c r="W99" s="45">
        <f t="shared" si="288"/>
        <v>0</v>
      </c>
      <c r="X99" s="46">
        <f t="shared" si="259"/>
        <v>0</v>
      </c>
      <c r="Y99" s="43">
        <f t="shared" si="209"/>
        <v>0</v>
      </c>
      <c r="Z99" s="43">
        <f t="shared" si="260"/>
        <v>0</v>
      </c>
      <c r="AA99" s="43">
        <f t="shared" si="285"/>
        <v>0</v>
      </c>
      <c r="AB99" s="43">
        <f t="shared" si="285"/>
        <v>0</v>
      </c>
      <c r="AC99" s="43">
        <f t="shared" si="285"/>
        <v>0</v>
      </c>
      <c r="AD99" s="42">
        <f t="shared" si="261"/>
        <v>0</v>
      </c>
      <c r="AE99" s="43">
        <f t="shared" si="262"/>
        <v>0</v>
      </c>
      <c r="AF99" s="43">
        <f t="shared" si="263"/>
        <v>0</v>
      </c>
      <c r="AG99" s="43">
        <f t="shared" si="264"/>
        <v>0</v>
      </c>
      <c r="AH99" s="42">
        <f t="shared" si="265"/>
        <v>0</v>
      </c>
      <c r="AI99" s="36">
        <f t="shared" si="266"/>
        <v>0</v>
      </c>
      <c r="AJ99" s="36">
        <f t="shared" si="267"/>
        <v>0</v>
      </c>
      <c r="AK99" s="36">
        <f t="shared" si="268"/>
        <v>0</v>
      </c>
      <c r="AL99" s="42">
        <f t="shared" si="269"/>
        <v>0</v>
      </c>
      <c r="AM99" s="36">
        <f t="shared" si="270"/>
        <v>0</v>
      </c>
      <c r="AN99" s="36">
        <f t="shared" si="271"/>
        <v>0</v>
      </c>
      <c r="AO99" s="36">
        <f t="shared" si="272"/>
        <v>0</v>
      </c>
      <c r="AP99" s="70">
        <f t="shared" si="292"/>
        <v>0</v>
      </c>
      <c r="AQ99" s="43">
        <f t="shared" si="293"/>
        <v>0</v>
      </c>
      <c r="AR99" s="43">
        <f t="shared" si="294"/>
        <v>0</v>
      </c>
      <c r="AS99" s="43">
        <f t="shared" si="295"/>
        <v>0</v>
      </c>
      <c r="AT99" s="43">
        <f t="shared" si="286"/>
        <v>0</v>
      </c>
      <c r="AU99" s="43"/>
      <c r="AV99" s="43"/>
      <c r="AW99" s="43"/>
      <c r="AX99" s="42">
        <f t="shared" si="287"/>
        <v>0</v>
      </c>
      <c r="AY99" s="36"/>
      <c r="AZ99" s="36"/>
      <c r="BA99" s="36"/>
      <c r="BB99" s="36"/>
      <c r="BC99" s="43">
        <f t="shared" si="273"/>
        <v>0</v>
      </c>
      <c r="BD99" s="43"/>
      <c r="BE99" s="43">
        <f t="shared" si="274"/>
        <v>0</v>
      </c>
      <c r="BF99" s="82">
        <f t="shared" si="275"/>
        <v>0</v>
      </c>
      <c r="BG99" s="35">
        <f t="shared" si="276"/>
        <v>0</v>
      </c>
      <c r="BH99" s="43">
        <f t="shared" si="277"/>
        <v>0</v>
      </c>
      <c r="BI99" s="36">
        <f t="shared" si="278"/>
        <v>0</v>
      </c>
      <c r="BJ99" s="36">
        <f t="shared" si="279"/>
        <v>0</v>
      </c>
      <c r="BK99" s="19">
        <v>76</v>
      </c>
      <c r="BL99" s="20" t="s">
        <v>179</v>
      </c>
      <c r="BN99" s="34">
        <f t="shared" si="291"/>
        <v>0</v>
      </c>
      <c r="BO99" s="34">
        <f t="shared" si="296"/>
        <v>0</v>
      </c>
    </row>
    <row r="100" spans="1:67" ht="26.25">
      <c r="A100" s="19">
        <v>77</v>
      </c>
      <c r="B100" s="20" t="s">
        <v>180</v>
      </c>
      <c r="C100" s="52"/>
      <c r="D100" s="35">
        <f t="shared" si="170"/>
        <v>0</v>
      </c>
      <c r="E100" s="36">
        <f>[2]V_МО____нов!AM100</f>
        <v>0</v>
      </c>
      <c r="F100" s="36">
        <f>[2]V_МО____нов!AN100</f>
        <v>0</v>
      </c>
      <c r="G100" s="36">
        <f>[2]V_МО____нов!AO100</f>
        <v>0</v>
      </c>
      <c r="H100" s="42">
        <f t="shared" si="253"/>
        <v>0</v>
      </c>
      <c r="I100" s="43">
        <f t="shared" si="254"/>
        <v>0</v>
      </c>
      <c r="J100" s="43">
        <f t="shared" si="255"/>
        <v>0</v>
      </c>
      <c r="K100" s="43">
        <f t="shared" si="256"/>
        <v>0</v>
      </c>
      <c r="L100" s="42">
        <f t="shared" si="257"/>
        <v>0</v>
      </c>
      <c r="M100" s="43">
        <f>[3]Итого!AM94</f>
        <v>0</v>
      </c>
      <c r="N100" s="43">
        <f>[3]Итого!AN94</f>
        <v>0</v>
      </c>
      <c r="O100" s="43">
        <f>[3]Итого!AO94</f>
        <v>0</v>
      </c>
      <c r="P100" s="21">
        <f t="shared" si="284"/>
        <v>0</v>
      </c>
      <c r="Q100" s="22">
        <f>[4]Итого!AL100</f>
        <v>0</v>
      </c>
      <c r="R100" s="22">
        <f>[4]Итого!AM100</f>
        <v>0</v>
      </c>
      <c r="S100" s="22">
        <f>[4]Итого!AN100</f>
        <v>0</v>
      </c>
      <c r="T100" s="44">
        <f t="shared" si="258"/>
        <v>0</v>
      </c>
      <c r="U100" s="45">
        <f t="shared" si="289"/>
        <v>0</v>
      </c>
      <c r="V100" s="45">
        <f t="shared" si="290"/>
        <v>0</v>
      </c>
      <c r="W100" s="45">
        <f t="shared" si="288"/>
        <v>0</v>
      </c>
      <c r="X100" s="46">
        <f t="shared" si="259"/>
        <v>0</v>
      </c>
      <c r="Y100" s="43">
        <f t="shared" si="209"/>
        <v>0</v>
      </c>
      <c r="Z100" s="43">
        <f t="shared" si="260"/>
        <v>0</v>
      </c>
      <c r="AA100" s="43">
        <f t="shared" si="285"/>
        <v>0</v>
      </c>
      <c r="AB100" s="43">
        <f t="shared" si="285"/>
        <v>0</v>
      </c>
      <c r="AC100" s="43">
        <f t="shared" si="285"/>
        <v>0</v>
      </c>
      <c r="AD100" s="42">
        <f t="shared" si="261"/>
        <v>0</v>
      </c>
      <c r="AE100" s="43">
        <f t="shared" si="262"/>
        <v>0</v>
      </c>
      <c r="AF100" s="43">
        <f t="shared" si="263"/>
        <v>0</v>
      </c>
      <c r="AG100" s="43">
        <f t="shared" si="264"/>
        <v>0</v>
      </c>
      <c r="AH100" s="42">
        <f t="shared" si="265"/>
        <v>0</v>
      </c>
      <c r="AI100" s="36">
        <f t="shared" si="266"/>
        <v>0</v>
      </c>
      <c r="AJ100" s="36">
        <f t="shared" si="267"/>
        <v>0</v>
      </c>
      <c r="AK100" s="36">
        <f t="shared" si="268"/>
        <v>0</v>
      </c>
      <c r="AL100" s="42">
        <f t="shared" si="269"/>
        <v>0</v>
      </c>
      <c r="AM100" s="36">
        <f t="shared" si="270"/>
        <v>0</v>
      </c>
      <c r="AN100" s="36">
        <f t="shared" si="271"/>
        <v>0</v>
      </c>
      <c r="AO100" s="36">
        <f t="shared" si="272"/>
        <v>0</v>
      </c>
      <c r="AP100" s="70">
        <f t="shared" si="292"/>
        <v>0</v>
      </c>
      <c r="AQ100" s="43">
        <f t="shared" si="293"/>
        <v>0</v>
      </c>
      <c r="AR100" s="43">
        <f t="shared" si="294"/>
        <v>0</v>
      </c>
      <c r="AS100" s="43">
        <f t="shared" si="295"/>
        <v>0</v>
      </c>
      <c r="AT100" s="43">
        <f t="shared" si="286"/>
        <v>0</v>
      </c>
      <c r="AU100" s="43"/>
      <c r="AV100" s="43"/>
      <c r="AW100" s="43"/>
      <c r="AX100" s="42">
        <f t="shared" si="287"/>
        <v>0</v>
      </c>
      <c r="AY100" s="36"/>
      <c r="AZ100" s="36"/>
      <c r="BA100" s="36"/>
      <c r="BB100" s="36"/>
      <c r="BC100" s="43">
        <f t="shared" si="273"/>
        <v>0</v>
      </c>
      <c r="BD100" s="43"/>
      <c r="BE100" s="43">
        <f t="shared" si="274"/>
        <v>0</v>
      </c>
      <c r="BF100" s="82">
        <f t="shared" si="275"/>
        <v>0</v>
      </c>
      <c r="BG100" s="35">
        <f t="shared" si="276"/>
        <v>0</v>
      </c>
      <c r="BH100" s="43">
        <f t="shared" si="277"/>
        <v>0</v>
      </c>
      <c r="BI100" s="36">
        <f t="shared" si="278"/>
        <v>0</v>
      </c>
      <c r="BJ100" s="36">
        <f t="shared" si="279"/>
        <v>0</v>
      </c>
      <c r="BK100" s="19">
        <v>77</v>
      </c>
      <c r="BL100" s="20" t="s">
        <v>180</v>
      </c>
      <c r="BN100" s="34">
        <f t="shared" si="291"/>
        <v>0</v>
      </c>
      <c r="BO100" s="34">
        <f t="shared" si="296"/>
        <v>0</v>
      </c>
    </row>
    <row r="101" spans="1:67" ht="26.25">
      <c r="A101" s="19">
        <v>78</v>
      </c>
      <c r="B101" s="20" t="s">
        <v>181</v>
      </c>
      <c r="C101" s="11"/>
      <c r="D101" s="35">
        <f t="shared" si="170"/>
        <v>0</v>
      </c>
      <c r="E101" s="36">
        <f>[2]V_МО____нов!AM101</f>
        <v>0</v>
      </c>
      <c r="F101" s="36">
        <f>[2]V_МО____нов!AN101</f>
        <v>0</v>
      </c>
      <c r="G101" s="36">
        <f>[2]V_МО____нов!AO101</f>
        <v>0</v>
      </c>
      <c r="H101" s="42">
        <f t="shared" si="253"/>
        <v>0</v>
      </c>
      <c r="I101" s="43">
        <f t="shared" si="254"/>
        <v>0</v>
      </c>
      <c r="J101" s="43">
        <f t="shared" si="255"/>
        <v>0</v>
      </c>
      <c r="K101" s="43">
        <f t="shared" si="256"/>
        <v>0</v>
      </c>
      <c r="L101" s="42">
        <f t="shared" si="257"/>
        <v>0</v>
      </c>
      <c r="M101" s="43">
        <f>[3]Итого!AM95</f>
        <v>0</v>
      </c>
      <c r="N101" s="43">
        <f>[3]Итого!AN95</f>
        <v>0</v>
      </c>
      <c r="O101" s="43">
        <f>[3]Итого!AO95</f>
        <v>0</v>
      </c>
      <c r="P101" s="21">
        <f t="shared" si="284"/>
        <v>0</v>
      </c>
      <c r="Q101" s="22">
        <f>[4]Итого!AL101</f>
        <v>0</v>
      </c>
      <c r="R101" s="22">
        <f>[4]Итого!AM101</f>
        <v>0</v>
      </c>
      <c r="S101" s="22">
        <f>[4]Итого!AN101</f>
        <v>0</v>
      </c>
      <c r="T101" s="44">
        <f t="shared" si="258"/>
        <v>0</v>
      </c>
      <c r="U101" s="45">
        <f t="shared" si="289"/>
        <v>0</v>
      </c>
      <c r="V101" s="45">
        <f t="shared" si="290"/>
        <v>0</v>
      </c>
      <c r="W101" s="45">
        <f t="shared" si="288"/>
        <v>0</v>
      </c>
      <c r="X101" s="46">
        <f t="shared" si="259"/>
        <v>0</v>
      </c>
      <c r="Y101" s="43">
        <f t="shared" si="209"/>
        <v>0</v>
      </c>
      <c r="Z101" s="43">
        <f t="shared" si="260"/>
        <v>0</v>
      </c>
      <c r="AA101" s="43">
        <f t="shared" si="285"/>
        <v>0</v>
      </c>
      <c r="AB101" s="43">
        <f t="shared" si="285"/>
        <v>0</v>
      </c>
      <c r="AC101" s="43">
        <f t="shared" si="285"/>
        <v>0</v>
      </c>
      <c r="AD101" s="42">
        <f t="shared" si="261"/>
        <v>0</v>
      </c>
      <c r="AE101" s="43">
        <f t="shared" si="262"/>
        <v>0</v>
      </c>
      <c r="AF101" s="43">
        <f t="shared" si="263"/>
        <v>0</v>
      </c>
      <c r="AG101" s="43">
        <f t="shared" si="264"/>
        <v>0</v>
      </c>
      <c r="AH101" s="42">
        <f t="shared" si="265"/>
        <v>0</v>
      </c>
      <c r="AI101" s="36">
        <f t="shared" si="266"/>
        <v>0</v>
      </c>
      <c r="AJ101" s="36">
        <f t="shared" si="267"/>
        <v>0</v>
      </c>
      <c r="AK101" s="36">
        <f t="shared" si="268"/>
        <v>0</v>
      </c>
      <c r="AL101" s="42">
        <f t="shared" si="269"/>
        <v>0</v>
      </c>
      <c r="AM101" s="36">
        <f t="shared" si="270"/>
        <v>0</v>
      </c>
      <c r="AN101" s="36">
        <f t="shared" si="271"/>
        <v>0</v>
      </c>
      <c r="AO101" s="36">
        <f t="shared" si="272"/>
        <v>0</v>
      </c>
      <c r="AP101" s="70">
        <f t="shared" si="292"/>
        <v>0</v>
      </c>
      <c r="AQ101" s="43">
        <f t="shared" si="293"/>
        <v>0</v>
      </c>
      <c r="AR101" s="43">
        <f t="shared" si="294"/>
        <v>0</v>
      </c>
      <c r="AS101" s="43">
        <f t="shared" si="295"/>
        <v>0</v>
      </c>
      <c r="AT101" s="43">
        <f t="shared" si="286"/>
        <v>0</v>
      </c>
      <c r="AU101" s="43"/>
      <c r="AV101" s="43"/>
      <c r="AW101" s="43"/>
      <c r="AX101" s="42">
        <f t="shared" si="287"/>
        <v>0</v>
      </c>
      <c r="AY101" s="36"/>
      <c r="AZ101" s="36"/>
      <c r="BA101" s="36"/>
      <c r="BB101" s="36"/>
      <c r="BC101" s="43">
        <f t="shared" si="273"/>
        <v>0</v>
      </c>
      <c r="BD101" s="43"/>
      <c r="BE101" s="43">
        <f t="shared" si="274"/>
        <v>0</v>
      </c>
      <c r="BF101" s="82">
        <f t="shared" si="275"/>
        <v>0</v>
      </c>
      <c r="BG101" s="35">
        <f t="shared" si="276"/>
        <v>0</v>
      </c>
      <c r="BH101" s="43">
        <f t="shared" si="277"/>
        <v>0</v>
      </c>
      <c r="BI101" s="36">
        <f t="shared" si="278"/>
        <v>0</v>
      </c>
      <c r="BJ101" s="36">
        <f t="shared" si="279"/>
        <v>0</v>
      </c>
      <c r="BK101" s="19">
        <v>78</v>
      </c>
      <c r="BL101" s="20" t="s">
        <v>181</v>
      </c>
      <c r="BN101" s="34">
        <f t="shared" si="291"/>
        <v>0</v>
      </c>
      <c r="BO101" s="34">
        <f t="shared" si="296"/>
        <v>0</v>
      </c>
    </row>
    <row r="102" spans="1:67" ht="26.25">
      <c r="A102" s="19">
        <v>79</v>
      </c>
      <c r="B102" s="20" t="s">
        <v>182</v>
      </c>
      <c r="C102" s="11"/>
      <c r="D102" s="35">
        <f t="shared" si="170"/>
        <v>0</v>
      </c>
      <c r="E102" s="36">
        <f>[2]V_МО____нов!AM102</f>
        <v>0</v>
      </c>
      <c r="F102" s="36">
        <f>[2]V_МО____нов!AN102</f>
        <v>0</v>
      </c>
      <c r="G102" s="36">
        <f>[2]V_МО____нов!AO102</f>
        <v>0</v>
      </c>
      <c r="H102" s="42">
        <f t="shared" si="253"/>
        <v>0</v>
      </c>
      <c r="I102" s="43">
        <f t="shared" si="254"/>
        <v>0</v>
      </c>
      <c r="J102" s="43">
        <f t="shared" si="255"/>
        <v>0</v>
      </c>
      <c r="K102" s="43">
        <f t="shared" si="256"/>
        <v>0</v>
      </c>
      <c r="L102" s="42">
        <f t="shared" si="257"/>
        <v>0</v>
      </c>
      <c r="M102" s="43">
        <f>[3]Итого!AM96</f>
        <v>0</v>
      </c>
      <c r="N102" s="43">
        <f>[3]Итого!AN96</f>
        <v>0</v>
      </c>
      <c r="O102" s="43">
        <f>[3]Итого!AO96</f>
        <v>0</v>
      </c>
      <c r="P102" s="21">
        <f t="shared" si="284"/>
        <v>0</v>
      </c>
      <c r="Q102" s="22">
        <f>[4]Итого!AL102</f>
        <v>0</v>
      </c>
      <c r="R102" s="22">
        <f>[4]Итого!AM102</f>
        <v>0</v>
      </c>
      <c r="S102" s="22">
        <f>[4]Итого!AN102</f>
        <v>0</v>
      </c>
      <c r="T102" s="44">
        <f t="shared" si="258"/>
        <v>0</v>
      </c>
      <c r="U102" s="45">
        <f t="shared" si="289"/>
        <v>0</v>
      </c>
      <c r="V102" s="45">
        <f t="shared" si="290"/>
        <v>0</v>
      </c>
      <c r="W102" s="45">
        <f t="shared" si="288"/>
        <v>0</v>
      </c>
      <c r="X102" s="46">
        <f t="shared" si="259"/>
        <v>0</v>
      </c>
      <c r="Y102" s="43">
        <f t="shared" si="209"/>
        <v>0</v>
      </c>
      <c r="Z102" s="43">
        <f t="shared" si="260"/>
        <v>0</v>
      </c>
      <c r="AA102" s="43">
        <f t="shared" si="285"/>
        <v>0</v>
      </c>
      <c r="AB102" s="43">
        <f t="shared" si="285"/>
        <v>0</v>
      </c>
      <c r="AC102" s="43">
        <f t="shared" si="285"/>
        <v>0</v>
      </c>
      <c r="AD102" s="42">
        <f t="shared" si="261"/>
        <v>0</v>
      </c>
      <c r="AE102" s="43">
        <f t="shared" si="262"/>
        <v>0</v>
      </c>
      <c r="AF102" s="43">
        <f t="shared" si="263"/>
        <v>0</v>
      </c>
      <c r="AG102" s="43">
        <f t="shared" si="264"/>
        <v>0</v>
      </c>
      <c r="AH102" s="42">
        <f t="shared" si="265"/>
        <v>0</v>
      </c>
      <c r="AI102" s="36">
        <f t="shared" si="266"/>
        <v>0</v>
      </c>
      <c r="AJ102" s="36">
        <f t="shared" si="267"/>
        <v>0</v>
      </c>
      <c r="AK102" s="36">
        <f t="shared" si="268"/>
        <v>0</v>
      </c>
      <c r="AL102" s="42">
        <f t="shared" si="269"/>
        <v>0</v>
      </c>
      <c r="AM102" s="36">
        <f t="shared" si="270"/>
        <v>0</v>
      </c>
      <c r="AN102" s="36">
        <f t="shared" si="271"/>
        <v>0</v>
      </c>
      <c r="AO102" s="36">
        <f t="shared" si="272"/>
        <v>0</v>
      </c>
      <c r="AP102" s="70">
        <f t="shared" si="292"/>
        <v>0</v>
      </c>
      <c r="AQ102" s="43">
        <f t="shared" si="293"/>
        <v>0</v>
      </c>
      <c r="AR102" s="43">
        <f t="shared" si="294"/>
        <v>0</v>
      </c>
      <c r="AS102" s="43">
        <f t="shared" si="295"/>
        <v>0</v>
      </c>
      <c r="AT102" s="43">
        <f t="shared" si="286"/>
        <v>0</v>
      </c>
      <c r="AU102" s="43"/>
      <c r="AV102" s="43"/>
      <c r="AW102" s="43"/>
      <c r="AX102" s="42">
        <f t="shared" si="287"/>
        <v>0</v>
      </c>
      <c r="AY102" s="36"/>
      <c r="AZ102" s="36"/>
      <c r="BA102" s="36"/>
      <c r="BB102" s="36"/>
      <c r="BC102" s="43">
        <f t="shared" si="273"/>
        <v>0</v>
      </c>
      <c r="BD102" s="43"/>
      <c r="BE102" s="43">
        <f t="shared" si="274"/>
        <v>0</v>
      </c>
      <c r="BF102" s="82">
        <f t="shared" si="275"/>
        <v>0</v>
      </c>
      <c r="BG102" s="35">
        <f t="shared" si="276"/>
        <v>0</v>
      </c>
      <c r="BH102" s="43">
        <f t="shared" si="277"/>
        <v>0</v>
      </c>
      <c r="BI102" s="36">
        <f t="shared" si="278"/>
        <v>0</v>
      </c>
      <c r="BJ102" s="36">
        <f t="shared" si="279"/>
        <v>0</v>
      </c>
      <c r="BK102" s="19">
        <v>79</v>
      </c>
      <c r="BL102" s="20" t="s">
        <v>182</v>
      </c>
      <c r="BN102" s="34">
        <f t="shared" si="291"/>
        <v>0</v>
      </c>
      <c r="BO102" s="34">
        <f t="shared" si="296"/>
        <v>0</v>
      </c>
    </row>
    <row r="103" spans="1:67" ht="26.25">
      <c r="A103" s="19">
        <v>80</v>
      </c>
      <c r="B103" s="20" t="s">
        <v>183</v>
      </c>
      <c r="C103" s="11"/>
      <c r="D103" s="35">
        <f t="shared" si="170"/>
        <v>0</v>
      </c>
      <c r="E103" s="36">
        <f>[2]V_МО____нов!AM103</f>
        <v>0</v>
      </c>
      <c r="F103" s="36">
        <f>[2]V_МО____нов!AN103</f>
        <v>0</v>
      </c>
      <c r="G103" s="36">
        <f>[2]V_МО____нов!AO103</f>
        <v>0</v>
      </c>
      <c r="H103" s="42">
        <f t="shared" si="253"/>
        <v>0</v>
      </c>
      <c r="I103" s="43">
        <f t="shared" si="254"/>
        <v>0</v>
      </c>
      <c r="J103" s="43">
        <f t="shared" si="255"/>
        <v>0</v>
      </c>
      <c r="K103" s="43">
        <f t="shared" si="256"/>
        <v>0</v>
      </c>
      <c r="L103" s="42">
        <f t="shared" si="257"/>
        <v>0</v>
      </c>
      <c r="M103" s="43">
        <f>[3]Итого!AM97</f>
        <v>0</v>
      </c>
      <c r="N103" s="43">
        <f>[3]Итого!AN97</f>
        <v>0</v>
      </c>
      <c r="O103" s="43">
        <f>[3]Итого!AO97</f>
        <v>0</v>
      </c>
      <c r="P103" s="21">
        <f t="shared" si="284"/>
        <v>0</v>
      </c>
      <c r="Q103" s="22">
        <f>[4]Итого!AL103</f>
        <v>0</v>
      </c>
      <c r="R103" s="22">
        <f>[4]Итого!AM103</f>
        <v>0</v>
      </c>
      <c r="S103" s="22">
        <f>[4]Итого!AN103</f>
        <v>0</v>
      </c>
      <c r="T103" s="44">
        <f t="shared" si="258"/>
        <v>0</v>
      </c>
      <c r="U103" s="45">
        <f t="shared" si="289"/>
        <v>0</v>
      </c>
      <c r="V103" s="45">
        <f t="shared" si="290"/>
        <v>0</v>
      </c>
      <c r="W103" s="45">
        <f t="shared" si="288"/>
        <v>0</v>
      </c>
      <c r="X103" s="46">
        <f t="shared" si="259"/>
        <v>0</v>
      </c>
      <c r="Y103" s="43">
        <f t="shared" si="209"/>
        <v>0</v>
      </c>
      <c r="Z103" s="43">
        <f t="shared" si="260"/>
        <v>0</v>
      </c>
      <c r="AA103" s="43">
        <f t="shared" si="285"/>
        <v>0</v>
      </c>
      <c r="AB103" s="43">
        <f t="shared" si="285"/>
        <v>0</v>
      </c>
      <c r="AC103" s="43">
        <f t="shared" si="285"/>
        <v>0</v>
      </c>
      <c r="AD103" s="42">
        <f t="shared" si="261"/>
        <v>0</v>
      </c>
      <c r="AE103" s="43">
        <f t="shared" si="262"/>
        <v>0</v>
      </c>
      <c r="AF103" s="43">
        <f t="shared" si="263"/>
        <v>0</v>
      </c>
      <c r="AG103" s="43">
        <f t="shared" si="264"/>
        <v>0</v>
      </c>
      <c r="AH103" s="42">
        <f t="shared" si="265"/>
        <v>0</v>
      </c>
      <c r="AI103" s="36">
        <f t="shared" si="266"/>
        <v>0</v>
      </c>
      <c r="AJ103" s="36">
        <f t="shared" si="267"/>
        <v>0</v>
      </c>
      <c r="AK103" s="36">
        <f t="shared" si="268"/>
        <v>0</v>
      </c>
      <c r="AL103" s="42">
        <f t="shared" si="269"/>
        <v>0</v>
      </c>
      <c r="AM103" s="36">
        <f t="shared" si="270"/>
        <v>0</v>
      </c>
      <c r="AN103" s="36">
        <f t="shared" si="271"/>
        <v>0</v>
      </c>
      <c r="AO103" s="36">
        <f t="shared" si="272"/>
        <v>0</v>
      </c>
      <c r="AP103" s="70">
        <f t="shared" si="292"/>
        <v>0</v>
      </c>
      <c r="AQ103" s="43">
        <f t="shared" si="293"/>
        <v>0</v>
      </c>
      <c r="AR103" s="43">
        <f t="shared" si="294"/>
        <v>0</v>
      </c>
      <c r="AS103" s="43">
        <f t="shared" si="295"/>
        <v>0</v>
      </c>
      <c r="AT103" s="43">
        <f t="shared" si="286"/>
        <v>0</v>
      </c>
      <c r="AU103" s="43"/>
      <c r="AV103" s="43"/>
      <c r="AW103" s="43"/>
      <c r="AX103" s="42">
        <f t="shared" si="287"/>
        <v>0</v>
      </c>
      <c r="AY103" s="36"/>
      <c r="AZ103" s="36"/>
      <c r="BA103" s="36"/>
      <c r="BB103" s="36"/>
      <c r="BC103" s="43">
        <f t="shared" si="273"/>
        <v>0</v>
      </c>
      <c r="BD103" s="43"/>
      <c r="BE103" s="43">
        <f t="shared" si="274"/>
        <v>0</v>
      </c>
      <c r="BF103" s="82">
        <f t="shared" si="275"/>
        <v>0</v>
      </c>
      <c r="BG103" s="35">
        <f t="shared" si="276"/>
        <v>0</v>
      </c>
      <c r="BH103" s="43">
        <f t="shared" si="277"/>
        <v>0</v>
      </c>
      <c r="BI103" s="36">
        <f t="shared" si="278"/>
        <v>0</v>
      </c>
      <c r="BJ103" s="36">
        <f t="shared" si="279"/>
        <v>0</v>
      </c>
      <c r="BK103" s="19">
        <v>80</v>
      </c>
      <c r="BL103" s="20" t="s">
        <v>183</v>
      </c>
      <c r="BN103" s="34">
        <f t="shared" si="291"/>
        <v>0</v>
      </c>
      <c r="BO103" s="34">
        <f t="shared" si="296"/>
        <v>0</v>
      </c>
    </row>
    <row r="104" spans="1:67" ht="26.25">
      <c r="A104" s="19">
        <v>81</v>
      </c>
      <c r="B104" s="20" t="s">
        <v>184</v>
      </c>
      <c r="C104" s="58"/>
      <c r="D104" s="35">
        <f t="shared" si="170"/>
        <v>0</v>
      </c>
      <c r="E104" s="36">
        <f>[2]V_МО____нов!AM104</f>
        <v>0</v>
      </c>
      <c r="F104" s="36">
        <f>[2]V_МО____нов!AN104</f>
        <v>0</v>
      </c>
      <c r="G104" s="36">
        <f>[2]V_МО____нов!AO104</f>
        <v>0</v>
      </c>
      <c r="H104" s="42">
        <f t="shared" si="253"/>
        <v>0</v>
      </c>
      <c r="I104" s="43">
        <f t="shared" si="254"/>
        <v>0</v>
      </c>
      <c r="J104" s="43">
        <f t="shared" si="255"/>
        <v>0</v>
      </c>
      <c r="K104" s="43">
        <f t="shared" si="256"/>
        <v>0</v>
      </c>
      <c r="L104" s="42">
        <f t="shared" si="257"/>
        <v>0</v>
      </c>
      <c r="M104" s="43">
        <f>[3]Итого!AM98</f>
        <v>0</v>
      </c>
      <c r="N104" s="43">
        <f>[3]Итого!AN98</f>
        <v>0</v>
      </c>
      <c r="O104" s="43">
        <f>[3]Итого!AO98</f>
        <v>0</v>
      </c>
      <c r="P104" s="21">
        <f t="shared" si="284"/>
        <v>0</v>
      </c>
      <c r="Q104" s="22">
        <f>[4]Итого!AL104</f>
        <v>0</v>
      </c>
      <c r="R104" s="22">
        <f>[4]Итого!AM104</f>
        <v>0</v>
      </c>
      <c r="S104" s="22">
        <f>[4]Итого!AN104</f>
        <v>0</v>
      </c>
      <c r="T104" s="44">
        <f t="shared" si="258"/>
        <v>0</v>
      </c>
      <c r="U104" s="45">
        <f t="shared" si="289"/>
        <v>0</v>
      </c>
      <c r="V104" s="45">
        <f t="shared" si="290"/>
        <v>0</v>
      </c>
      <c r="W104" s="45">
        <f t="shared" si="288"/>
        <v>0</v>
      </c>
      <c r="X104" s="46">
        <f t="shared" si="259"/>
        <v>0</v>
      </c>
      <c r="Y104" s="43">
        <f t="shared" si="209"/>
        <v>0</v>
      </c>
      <c r="Z104" s="43">
        <f t="shared" si="260"/>
        <v>0</v>
      </c>
      <c r="AA104" s="43">
        <f t="shared" si="285"/>
        <v>0</v>
      </c>
      <c r="AB104" s="43">
        <f t="shared" si="285"/>
        <v>0</v>
      </c>
      <c r="AC104" s="43">
        <f t="shared" si="285"/>
        <v>0</v>
      </c>
      <c r="AD104" s="42">
        <f t="shared" si="261"/>
        <v>0</v>
      </c>
      <c r="AE104" s="43">
        <f t="shared" si="262"/>
        <v>0</v>
      </c>
      <c r="AF104" s="43">
        <f t="shared" si="263"/>
        <v>0</v>
      </c>
      <c r="AG104" s="43">
        <f t="shared" si="264"/>
        <v>0</v>
      </c>
      <c r="AH104" s="42">
        <f t="shared" si="265"/>
        <v>0</v>
      </c>
      <c r="AI104" s="36">
        <f t="shared" si="266"/>
        <v>0</v>
      </c>
      <c r="AJ104" s="36">
        <f t="shared" si="267"/>
        <v>0</v>
      </c>
      <c r="AK104" s="36">
        <f t="shared" si="268"/>
        <v>0</v>
      </c>
      <c r="AL104" s="42">
        <f t="shared" si="269"/>
        <v>0</v>
      </c>
      <c r="AM104" s="36">
        <f t="shared" si="270"/>
        <v>0</v>
      </c>
      <c r="AN104" s="36">
        <f t="shared" si="271"/>
        <v>0</v>
      </c>
      <c r="AO104" s="36">
        <f t="shared" si="272"/>
        <v>0</v>
      </c>
      <c r="AP104" s="70">
        <f t="shared" si="292"/>
        <v>0</v>
      </c>
      <c r="AQ104" s="43">
        <f t="shared" si="293"/>
        <v>0</v>
      </c>
      <c r="AR104" s="43">
        <f t="shared" si="294"/>
        <v>0</v>
      </c>
      <c r="AS104" s="43">
        <f t="shared" si="295"/>
        <v>0</v>
      </c>
      <c r="AT104" s="43">
        <f t="shared" si="286"/>
        <v>0</v>
      </c>
      <c r="AU104" s="43"/>
      <c r="AV104" s="43"/>
      <c r="AW104" s="43"/>
      <c r="AX104" s="42">
        <f t="shared" si="287"/>
        <v>0</v>
      </c>
      <c r="AY104" s="36"/>
      <c r="AZ104" s="36"/>
      <c r="BA104" s="36"/>
      <c r="BB104" s="36"/>
      <c r="BC104" s="43">
        <f t="shared" si="273"/>
        <v>0</v>
      </c>
      <c r="BD104" s="43"/>
      <c r="BE104" s="43">
        <f t="shared" si="274"/>
        <v>0</v>
      </c>
      <c r="BF104" s="82">
        <f t="shared" si="275"/>
        <v>0</v>
      </c>
      <c r="BG104" s="35">
        <f t="shared" si="276"/>
        <v>0</v>
      </c>
      <c r="BH104" s="43">
        <f t="shared" si="277"/>
        <v>0</v>
      </c>
      <c r="BI104" s="36">
        <f t="shared" si="278"/>
        <v>0</v>
      </c>
      <c r="BJ104" s="36">
        <f t="shared" si="279"/>
        <v>0</v>
      </c>
      <c r="BK104" s="19">
        <v>81</v>
      </c>
      <c r="BL104" s="20" t="s">
        <v>184</v>
      </c>
      <c r="BN104" s="34">
        <f t="shared" si="291"/>
        <v>0</v>
      </c>
      <c r="BO104" s="34">
        <f t="shared" si="296"/>
        <v>0</v>
      </c>
    </row>
    <row r="105" spans="1:67" ht="26.25">
      <c r="A105" s="19">
        <v>82</v>
      </c>
      <c r="B105" s="20" t="s">
        <v>185</v>
      </c>
      <c r="C105" s="55"/>
      <c r="D105" s="35">
        <f t="shared" si="170"/>
        <v>0</v>
      </c>
      <c r="E105" s="36">
        <f>[2]V_МО____нов!AM105</f>
        <v>0</v>
      </c>
      <c r="F105" s="36">
        <f>[2]V_МО____нов!AN105</f>
        <v>0</v>
      </c>
      <c r="G105" s="36">
        <f>[2]V_МО____нов!AO105</f>
        <v>0</v>
      </c>
      <c r="H105" s="42">
        <f t="shared" si="253"/>
        <v>0</v>
      </c>
      <c r="I105" s="43">
        <f t="shared" si="254"/>
        <v>0</v>
      </c>
      <c r="J105" s="43">
        <f t="shared" si="255"/>
        <v>0</v>
      </c>
      <c r="K105" s="43">
        <f t="shared" si="256"/>
        <v>0</v>
      </c>
      <c r="L105" s="42">
        <f t="shared" si="257"/>
        <v>0</v>
      </c>
      <c r="M105" s="43">
        <f>[3]Итого!AM99</f>
        <v>0</v>
      </c>
      <c r="N105" s="43">
        <f>[3]Итого!AN99</f>
        <v>0</v>
      </c>
      <c r="O105" s="43">
        <f>[3]Итого!AO99</f>
        <v>0</v>
      </c>
      <c r="P105" s="25">
        <f t="shared" ref="P105:S105" si="297">SUM(P72:P104)</f>
        <v>0</v>
      </c>
      <c r="Q105" s="25">
        <f t="shared" si="297"/>
        <v>0</v>
      </c>
      <c r="R105" s="25">
        <f t="shared" si="297"/>
        <v>0</v>
      </c>
      <c r="S105" s="25">
        <f t="shared" si="297"/>
        <v>0</v>
      </c>
      <c r="T105" s="44">
        <f t="shared" si="258"/>
        <v>0</v>
      </c>
      <c r="U105" s="45">
        <f t="shared" si="289"/>
        <v>0</v>
      </c>
      <c r="V105" s="45">
        <f t="shared" si="290"/>
        <v>0</v>
      </c>
      <c r="W105" s="45">
        <f t="shared" si="288"/>
        <v>0</v>
      </c>
      <c r="X105" s="46">
        <f t="shared" si="259"/>
        <v>0</v>
      </c>
      <c r="Y105" s="43">
        <f t="shared" si="209"/>
        <v>0</v>
      </c>
      <c r="Z105" s="43">
        <f t="shared" si="260"/>
        <v>0</v>
      </c>
      <c r="AA105" s="43">
        <f t="shared" ref="AA105:AA108" si="298">M105-I105</f>
        <v>0</v>
      </c>
      <c r="AB105" s="43">
        <f t="shared" ref="AB105:AB108" si="299">N105-J105</f>
        <v>0</v>
      </c>
      <c r="AC105" s="43">
        <f t="shared" ref="AC105:AC108" si="300">O105-K105</f>
        <v>0</v>
      </c>
      <c r="AD105" s="42">
        <f t="shared" si="261"/>
        <v>0</v>
      </c>
      <c r="AE105" s="43">
        <f t="shared" si="262"/>
        <v>0</v>
      </c>
      <c r="AF105" s="43">
        <f t="shared" si="263"/>
        <v>0</v>
      </c>
      <c r="AG105" s="43">
        <f t="shared" si="264"/>
        <v>0</v>
      </c>
      <c r="AH105" s="42">
        <f t="shared" si="265"/>
        <v>0</v>
      </c>
      <c r="AI105" s="36">
        <f t="shared" si="266"/>
        <v>0</v>
      </c>
      <c r="AJ105" s="36">
        <f t="shared" si="267"/>
        <v>0</v>
      </c>
      <c r="AK105" s="36">
        <f t="shared" si="268"/>
        <v>0</v>
      </c>
      <c r="AL105" s="42">
        <f t="shared" si="269"/>
        <v>0</v>
      </c>
      <c r="AM105" s="36">
        <f t="shared" si="270"/>
        <v>0</v>
      </c>
      <c r="AN105" s="36">
        <f t="shared" si="271"/>
        <v>0</v>
      </c>
      <c r="AO105" s="36">
        <f t="shared" si="272"/>
        <v>0</v>
      </c>
      <c r="AP105" s="70">
        <f t="shared" si="292"/>
        <v>0</v>
      </c>
      <c r="AQ105" s="43">
        <f t="shared" si="293"/>
        <v>0</v>
      </c>
      <c r="AR105" s="43">
        <f t="shared" si="294"/>
        <v>0</v>
      </c>
      <c r="AS105" s="43">
        <f t="shared" si="295"/>
        <v>0</v>
      </c>
      <c r="AT105" s="38">
        <f t="shared" ref="AT105:AY105" si="301">SUM(AT73:AT104)</f>
        <v>0</v>
      </c>
      <c r="AU105" s="38">
        <f t="shared" si="301"/>
        <v>0</v>
      </c>
      <c r="AV105" s="38">
        <f t="shared" si="301"/>
        <v>0</v>
      </c>
      <c r="AW105" s="38">
        <f t="shared" si="301"/>
        <v>0</v>
      </c>
      <c r="AX105" s="38">
        <f t="shared" si="301"/>
        <v>0</v>
      </c>
      <c r="AY105" s="38">
        <f t="shared" si="301"/>
        <v>0</v>
      </c>
      <c r="AZ105" s="38"/>
      <c r="BA105" s="38">
        <f>SUM(BA73:BA104)</f>
        <v>0</v>
      </c>
      <c r="BB105" s="38">
        <f>SUM(BB73:BB104)</f>
        <v>0</v>
      </c>
      <c r="BC105" s="43">
        <f t="shared" si="273"/>
        <v>0</v>
      </c>
      <c r="BD105" s="43"/>
      <c r="BE105" s="43">
        <f t="shared" si="274"/>
        <v>0</v>
      </c>
      <c r="BF105" s="82">
        <f t="shared" si="275"/>
        <v>0</v>
      </c>
      <c r="BG105" s="35">
        <f t="shared" si="276"/>
        <v>0</v>
      </c>
      <c r="BH105" s="43">
        <f t="shared" si="277"/>
        <v>0</v>
      </c>
      <c r="BI105" s="36">
        <f t="shared" si="278"/>
        <v>0</v>
      </c>
      <c r="BJ105" s="36">
        <f t="shared" si="279"/>
        <v>0</v>
      </c>
      <c r="BK105" s="19">
        <v>82</v>
      </c>
      <c r="BL105" s="20" t="s">
        <v>185</v>
      </c>
      <c r="BN105" s="34">
        <f t="shared" si="291"/>
        <v>0</v>
      </c>
      <c r="BO105" s="34">
        <f t="shared" si="296"/>
        <v>0</v>
      </c>
    </row>
    <row r="106" spans="1:67" ht="26.25">
      <c r="A106" s="19">
        <v>83</v>
      </c>
      <c r="B106" s="20" t="s">
        <v>186</v>
      </c>
      <c r="C106" s="55"/>
      <c r="D106" s="35">
        <f t="shared" si="170"/>
        <v>0</v>
      </c>
      <c r="E106" s="36">
        <f>[2]V_МО____нов!AM106</f>
        <v>0</v>
      </c>
      <c r="F106" s="36">
        <f>[2]V_МО____нов!AN106</f>
        <v>0</v>
      </c>
      <c r="G106" s="36">
        <f>[2]V_МО____нов!AO106</f>
        <v>0</v>
      </c>
      <c r="H106" s="42">
        <f t="shared" si="253"/>
        <v>0</v>
      </c>
      <c r="I106" s="43">
        <f t="shared" si="254"/>
        <v>0</v>
      </c>
      <c r="J106" s="43">
        <f t="shared" si="255"/>
        <v>0</v>
      </c>
      <c r="K106" s="43">
        <f t="shared" si="256"/>
        <v>0</v>
      </c>
      <c r="L106" s="42">
        <f t="shared" si="257"/>
        <v>0</v>
      </c>
      <c r="M106" s="43">
        <f>[3]Итого!AM100</f>
        <v>0</v>
      </c>
      <c r="N106" s="43">
        <f>[3]Итого!AN100</f>
        <v>0</v>
      </c>
      <c r="O106" s="43">
        <f>[3]Итого!AO100</f>
        <v>0</v>
      </c>
      <c r="P106" s="25">
        <f t="shared" ref="P106:S106" si="302">P60+P62+P64+P71+P105</f>
        <v>0</v>
      </c>
      <c r="Q106" s="25">
        <f t="shared" si="302"/>
        <v>0</v>
      </c>
      <c r="R106" s="25">
        <f t="shared" si="302"/>
        <v>0</v>
      </c>
      <c r="S106" s="25">
        <f t="shared" si="302"/>
        <v>0</v>
      </c>
      <c r="T106" s="44">
        <f t="shared" si="258"/>
        <v>0</v>
      </c>
      <c r="U106" s="45">
        <f t="shared" si="289"/>
        <v>0</v>
      </c>
      <c r="V106" s="45">
        <f t="shared" si="290"/>
        <v>0</v>
      </c>
      <c r="W106" s="45">
        <f t="shared" si="288"/>
        <v>0</v>
      </c>
      <c r="X106" s="46">
        <f t="shared" si="259"/>
        <v>0</v>
      </c>
      <c r="Y106" s="43">
        <f t="shared" si="209"/>
        <v>0</v>
      </c>
      <c r="Z106" s="43">
        <f t="shared" si="260"/>
        <v>0</v>
      </c>
      <c r="AA106" s="43">
        <f t="shared" si="298"/>
        <v>0</v>
      </c>
      <c r="AB106" s="43">
        <f t="shared" si="299"/>
        <v>0</v>
      </c>
      <c r="AC106" s="43">
        <f t="shared" si="300"/>
        <v>0</v>
      </c>
      <c r="AD106" s="42">
        <f t="shared" si="261"/>
        <v>0</v>
      </c>
      <c r="AE106" s="43">
        <f t="shared" si="262"/>
        <v>0</v>
      </c>
      <c r="AF106" s="43">
        <f t="shared" si="263"/>
        <v>0</v>
      </c>
      <c r="AG106" s="43">
        <f t="shared" si="264"/>
        <v>0</v>
      </c>
      <c r="AH106" s="42">
        <f t="shared" si="265"/>
        <v>0</v>
      </c>
      <c r="AI106" s="36">
        <f t="shared" si="266"/>
        <v>0</v>
      </c>
      <c r="AJ106" s="36">
        <f t="shared" si="267"/>
        <v>0</v>
      </c>
      <c r="AK106" s="36">
        <f t="shared" si="268"/>
        <v>0</v>
      </c>
      <c r="AL106" s="42">
        <f t="shared" si="269"/>
        <v>0</v>
      </c>
      <c r="AM106" s="36">
        <f t="shared" si="270"/>
        <v>0</v>
      </c>
      <c r="AN106" s="36">
        <f t="shared" si="271"/>
        <v>0</v>
      </c>
      <c r="AO106" s="36">
        <f t="shared" si="272"/>
        <v>0</v>
      </c>
      <c r="AP106" s="70">
        <f t="shared" si="292"/>
        <v>0</v>
      </c>
      <c r="AQ106" s="43">
        <f t="shared" si="293"/>
        <v>0</v>
      </c>
      <c r="AR106" s="43">
        <f t="shared" si="294"/>
        <v>0</v>
      </c>
      <c r="AS106" s="43">
        <f t="shared" si="295"/>
        <v>0</v>
      </c>
      <c r="AT106" s="38">
        <f t="shared" ref="AT106:BA106" si="303">AT105+AT71+AT64+AT62+AT60</f>
        <v>0</v>
      </c>
      <c r="AU106" s="38">
        <f t="shared" si="303"/>
        <v>0</v>
      </c>
      <c r="AV106" s="38">
        <f t="shared" si="303"/>
        <v>0</v>
      </c>
      <c r="AW106" s="38">
        <f t="shared" si="303"/>
        <v>0</v>
      </c>
      <c r="AX106" s="38">
        <f t="shared" si="303"/>
        <v>15124</v>
      </c>
      <c r="AY106" s="38">
        <f t="shared" si="303"/>
        <v>12243</v>
      </c>
      <c r="AZ106" s="38"/>
      <c r="BA106" s="38">
        <f t="shared" si="303"/>
        <v>2881</v>
      </c>
      <c r="BB106" s="38">
        <f>BB105+BB71+BB64+BB62+BB60</f>
        <v>0</v>
      </c>
      <c r="BC106" s="43">
        <f t="shared" si="273"/>
        <v>0</v>
      </c>
      <c r="BD106" s="43"/>
      <c r="BE106" s="43">
        <f t="shared" si="274"/>
        <v>0</v>
      </c>
      <c r="BF106" s="82">
        <f t="shared" si="275"/>
        <v>0</v>
      </c>
      <c r="BG106" s="35">
        <f t="shared" si="276"/>
        <v>0</v>
      </c>
      <c r="BH106" s="43">
        <f t="shared" si="277"/>
        <v>0</v>
      </c>
      <c r="BI106" s="36">
        <f t="shared" si="278"/>
        <v>0</v>
      </c>
      <c r="BJ106" s="36">
        <f t="shared" si="279"/>
        <v>0</v>
      </c>
      <c r="BK106" s="19">
        <v>83</v>
      </c>
      <c r="BL106" s="20" t="s">
        <v>186</v>
      </c>
      <c r="BN106" s="34">
        <f t="shared" si="291"/>
        <v>0</v>
      </c>
      <c r="BO106" s="34">
        <f t="shared" si="296"/>
        <v>0</v>
      </c>
    </row>
    <row r="107" spans="1:67" ht="26.25">
      <c r="A107" s="19">
        <v>84</v>
      </c>
      <c r="B107" s="20" t="s">
        <v>187</v>
      </c>
      <c r="C107" s="58" t="s">
        <v>165</v>
      </c>
      <c r="D107" s="35">
        <v>0</v>
      </c>
      <c r="E107" s="36">
        <f>[2]V_МО____нов!AM107</f>
        <v>0</v>
      </c>
      <c r="F107" s="36">
        <f>[2]V_МО____нов!AN107</f>
        <v>0</v>
      </c>
      <c r="G107" s="36">
        <f>[2]V_МО____нов!AO107</f>
        <v>0</v>
      </c>
      <c r="H107" s="42">
        <f t="shared" si="253"/>
        <v>0</v>
      </c>
      <c r="I107" s="43">
        <f t="shared" si="254"/>
        <v>0</v>
      </c>
      <c r="J107" s="43">
        <f t="shared" si="255"/>
        <v>0</v>
      </c>
      <c r="K107" s="43">
        <f t="shared" si="256"/>
        <v>0</v>
      </c>
      <c r="L107" s="42">
        <f t="shared" si="257"/>
        <v>0</v>
      </c>
      <c r="M107" s="43">
        <f>[3]Итого!AM101</f>
        <v>0</v>
      </c>
      <c r="N107" s="43">
        <f>[3]Итого!AN101</f>
        <v>0</v>
      </c>
      <c r="O107" s="43">
        <f>[3]Итого!AO101</f>
        <v>0</v>
      </c>
      <c r="P107" s="22"/>
      <c r="Q107" s="22"/>
      <c r="R107" s="22"/>
      <c r="S107" s="22"/>
      <c r="T107" s="44">
        <f t="shared" si="258"/>
        <v>0</v>
      </c>
      <c r="U107" s="45">
        <f t="shared" si="289"/>
        <v>0</v>
      </c>
      <c r="V107" s="45">
        <f t="shared" si="290"/>
        <v>0</v>
      </c>
      <c r="W107" s="45">
        <f t="shared" si="288"/>
        <v>0</v>
      </c>
      <c r="X107" s="46">
        <f t="shared" si="259"/>
        <v>0</v>
      </c>
      <c r="Y107" s="43">
        <f t="shared" si="209"/>
        <v>0</v>
      </c>
      <c r="Z107" s="43">
        <f t="shared" si="260"/>
        <v>0</v>
      </c>
      <c r="AA107" s="43">
        <f t="shared" si="298"/>
        <v>0</v>
      </c>
      <c r="AB107" s="43">
        <f t="shared" si="299"/>
        <v>0</v>
      </c>
      <c r="AC107" s="43">
        <f t="shared" si="300"/>
        <v>0</v>
      </c>
      <c r="AD107" s="42">
        <f t="shared" si="261"/>
        <v>0</v>
      </c>
      <c r="AE107" s="43">
        <f t="shared" si="262"/>
        <v>0</v>
      </c>
      <c r="AF107" s="43">
        <f t="shared" si="263"/>
        <v>0</v>
      </c>
      <c r="AG107" s="43">
        <f t="shared" si="264"/>
        <v>0</v>
      </c>
      <c r="AH107" s="42">
        <f t="shared" si="265"/>
        <v>0</v>
      </c>
      <c r="AI107" s="36">
        <f t="shared" si="266"/>
        <v>0</v>
      </c>
      <c r="AJ107" s="36">
        <f t="shared" si="267"/>
        <v>0</v>
      </c>
      <c r="AK107" s="36">
        <f t="shared" si="268"/>
        <v>0</v>
      </c>
      <c r="AL107" s="42">
        <f t="shared" si="269"/>
        <v>0</v>
      </c>
      <c r="AM107" s="36">
        <f t="shared" si="270"/>
        <v>0</v>
      </c>
      <c r="AN107" s="36">
        <f t="shared" si="271"/>
        <v>0</v>
      </c>
      <c r="AO107" s="36">
        <f t="shared" si="272"/>
        <v>0</v>
      </c>
      <c r="AP107" s="70">
        <f t="shared" si="292"/>
        <v>0</v>
      </c>
      <c r="AQ107" s="43">
        <f t="shared" si="293"/>
        <v>0</v>
      </c>
      <c r="AR107" s="43">
        <f t="shared" si="294"/>
        <v>0</v>
      </c>
      <c r="AS107" s="43">
        <f t="shared" si="295"/>
        <v>0</v>
      </c>
      <c r="AT107" s="78" t="e">
        <f>#REF!+#REF!</f>
        <v>#REF!</v>
      </c>
      <c r="AU107" s="78"/>
      <c r="AV107" s="78"/>
      <c r="AW107" s="78"/>
      <c r="AX107" s="78">
        <f>AY107+BA107</f>
        <v>0</v>
      </c>
      <c r="AY107" s="36"/>
      <c r="AZ107" s="36"/>
      <c r="BA107" s="36"/>
      <c r="BB107" s="36"/>
      <c r="BC107" s="43">
        <f t="shared" si="273"/>
        <v>0</v>
      </c>
      <c r="BD107" s="43"/>
      <c r="BE107" s="43">
        <f t="shared" si="274"/>
        <v>0</v>
      </c>
      <c r="BF107" s="82">
        <f t="shared" si="275"/>
        <v>0</v>
      </c>
      <c r="BG107" s="35">
        <f t="shared" si="276"/>
        <v>0</v>
      </c>
      <c r="BH107" s="43">
        <f t="shared" si="277"/>
        <v>0</v>
      </c>
      <c r="BI107" s="36">
        <f t="shared" si="278"/>
        <v>0</v>
      </c>
      <c r="BJ107" s="36">
        <f t="shared" si="279"/>
        <v>0</v>
      </c>
      <c r="BK107" s="19">
        <v>84</v>
      </c>
      <c r="BL107" s="20" t="s">
        <v>187</v>
      </c>
      <c r="BN107" s="34">
        <f t="shared" si="291"/>
        <v>0</v>
      </c>
      <c r="BO107" s="34">
        <f t="shared" si="296"/>
        <v>0</v>
      </c>
    </row>
    <row r="108" spans="1:67" ht="26.25">
      <c r="A108" s="19">
        <v>85</v>
      </c>
      <c r="B108" s="20" t="s">
        <v>188</v>
      </c>
      <c r="C108" s="55"/>
      <c r="D108" s="35"/>
      <c r="E108" s="36">
        <f>[2]V_МО____нов!AM108</f>
        <v>0</v>
      </c>
      <c r="F108" s="36">
        <f>[2]V_МО____нов!AN108</f>
        <v>0</v>
      </c>
      <c r="G108" s="36">
        <f>[2]V_МО____нов!AO108</f>
        <v>0</v>
      </c>
      <c r="H108" s="42">
        <f t="shared" si="253"/>
        <v>0</v>
      </c>
      <c r="I108" s="43">
        <f t="shared" si="254"/>
        <v>0</v>
      </c>
      <c r="J108" s="43">
        <f t="shared" si="255"/>
        <v>0</v>
      </c>
      <c r="K108" s="43">
        <f t="shared" si="256"/>
        <v>0</v>
      </c>
      <c r="L108" s="42">
        <f t="shared" si="257"/>
        <v>0</v>
      </c>
      <c r="M108" s="43">
        <f>[3]Итого!AM102</f>
        <v>0</v>
      </c>
      <c r="N108" s="43">
        <f>[3]Итого!AN102</f>
        <v>0</v>
      </c>
      <c r="O108" s="43">
        <f>[3]Итого!AO102</f>
        <v>0</v>
      </c>
      <c r="P108" s="33">
        <f t="shared" ref="P108" si="304">P107+P106</f>
        <v>0</v>
      </c>
      <c r="Q108" s="33"/>
      <c r="R108" s="33"/>
      <c r="S108" s="33"/>
      <c r="T108" s="44">
        <f t="shared" si="258"/>
        <v>0</v>
      </c>
      <c r="U108" s="45">
        <f t="shared" si="289"/>
        <v>0</v>
      </c>
      <c r="V108" s="45">
        <f t="shared" si="290"/>
        <v>0</v>
      </c>
      <c r="W108" s="45">
        <f t="shared" si="288"/>
        <v>0</v>
      </c>
      <c r="X108" s="46">
        <f t="shared" si="259"/>
        <v>0</v>
      </c>
      <c r="Y108" s="43">
        <f t="shared" si="209"/>
        <v>0</v>
      </c>
      <c r="Z108" s="43">
        <f t="shared" si="260"/>
        <v>0</v>
      </c>
      <c r="AA108" s="43">
        <f t="shared" si="298"/>
        <v>0</v>
      </c>
      <c r="AB108" s="43">
        <f t="shared" si="299"/>
        <v>0</v>
      </c>
      <c r="AC108" s="43">
        <f t="shared" si="300"/>
        <v>0</v>
      </c>
      <c r="AD108" s="42">
        <f t="shared" si="261"/>
        <v>0</v>
      </c>
      <c r="AE108" s="43">
        <f t="shared" si="262"/>
        <v>0</v>
      </c>
      <c r="AF108" s="43">
        <f t="shared" si="263"/>
        <v>0</v>
      </c>
      <c r="AG108" s="43">
        <f t="shared" si="264"/>
        <v>0</v>
      </c>
      <c r="AH108" s="42">
        <f t="shared" si="265"/>
        <v>0</v>
      </c>
      <c r="AI108" s="36">
        <f t="shared" si="266"/>
        <v>0</v>
      </c>
      <c r="AJ108" s="36">
        <f t="shared" si="267"/>
        <v>0</v>
      </c>
      <c r="AK108" s="36">
        <f t="shared" si="268"/>
        <v>0</v>
      </c>
      <c r="AL108" s="42">
        <f t="shared" si="269"/>
        <v>0</v>
      </c>
      <c r="AM108" s="36">
        <f t="shared" si="270"/>
        <v>0</v>
      </c>
      <c r="AN108" s="36">
        <f t="shared" si="271"/>
        <v>0</v>
      </c>
      <c r="AO108" s="36">
        <f t="shared" si="272"/>
        <v>0</v>
      </c>
      <c r="AP108" s="70">
        <f t="shared" si="292"/>
        <v>0</v>
      </c>
      <c r="AQ108" s="43">
        <f t="shared" si="293"/>
        <v>0</v>
      </c>
      <c r="AR108" s="43">
        <f t="shared" si="294"/>
        <v>0</v>
      </c>
      <c r="AS108" s="43">
        <f t="shared" si="295"/>
        <v>0</v>
      </c>
      <c r="AT108" s="51" t="e">
        <f t="shared" ref="AT108:BB108" si="305">AT107+AT106</f>
        <v>#REF!</v>
      </c>
      <c r="AU108" s="51"/>
      <c r="AV108" s="51"/>
      <c r="AW108" s="51"/>
      <c r="AX108" s="51">
        <f t="shared" si="305"/>
        <v>15124</v>
      </c>
      <c r="AY108" s="51">
        <f t="shared" si="305"/>
        <v>12243</v>
      </c>
      <c r="AZ108" s="51"/>
      <c r="BA108" s="51">
        <f t="shared" si="305"/>
        <v>2881</v>
      </c>
      <c r="BB108" s="51">
        <f t="shared" si="305"/>
        <v>0</v>
      </c>
      <c r="BC108" s="43">
        <f t="shared" si="273"/>
        <v>0</v>
      </c>
      <c r="BD108" s="43"/>
      <c r="BE108" s="43">
        <f t="shared" si="274"/>
        <v>0</v>
      </c>
      <c r="BF108" s="82">
        <f t="shared" si="275"/>
        <v>0</v>
      </c>
      <c r="BG108" s="35">
        <f t="shared" si="276"/>
        <v>0</v>
      </c>
      <c r="BH108" s="43">
        <f t="shared" si="277"/>
        <v>0</v>
      </c>
      <c r="BI108" s="36">
        <f t="shared" si="278"/>
        <v>0</v>
      </c>
      <c r="BJ108" s="36">
        <f t="shared" si="279"/>
        <v>0</v>
      </c>
      <c r="BK108" s="19">
        <v>85</v>
      </c>
      <c r="BL108" s="20" t="s">
        <v>188</v>
      </c>
      <c r="BN108" s="34">
        <f t="shared" si="291"/>
        <v>0</v>
      </c>
      <c r="BO108" s="34">
        <f t="shared" si="296"/>
        <v>0</v>
      </c>
    </row>
    <row r="109" spans="1:67" s="18" customFormat="1" ht="26.25">
      <c r="A109" s="26"/>
      <c r="B109" s="27" t="s">
        <v>168</v>
      </c>
      <c r="D109" s="38">
        <f>SUM(D69:D108)</f>
        <v>10632</v>
      </c>
      <c r="E109" s="38">
        <f t="shared" ref="E109:G109" si="306">SUM(E69:E108)</f>
        <v>10632</v>
      </c>
      <c r="F109" s="38">
        <f t="shared" si="306"/>
        <v>0</v>
      </c>
      <c r="G109" s="38">
        <f t="shared" si="306"/>
        <v>0</v>
      </c>
      <c r="H109" s="38">
        <f t="shared" ref="H109" si="307">SUM(H69:H108)</f>
        <v>4430</v>
      </c>
      <c r="I109" s="38">
        <f t="shared" ref="I109" si="308">SUM(I69:I108)</f>
        <v>4430</v>
      </c>
      <c r="J109" s="38">
        <f t="shared" ref="J109" si="309">SUM(J69:J108)</f>
        <v>0</v>
      </c>
      <c r="K109" s="38">
        <f t="shared" ref="K109" si="310">SUM(K69:K108)</f>
        <v>0</v>
      </c>
      <c r="L109" s="38">
        <f t="shared" ref="L109" si="311">SUM(L69:L108)</f>
        <v>4315</v>
      </c>
      <c r="M109" s="38">
        <f t="shared" ref="M109" si="312">SUM(M69:M108)</f>
        <v>4315</v>
      </c>
      <c r="N109" s="38">
        <f t="shared" ref="N109" si="313">SUM(N69:N108)</f>
        <v>0</v>
      </c>
      <c r="O109" s="38">
        <f t="shared" ref="O109" si="314">SUM(O69:O108)</f>
        <v>0</v>
      </c>
      <c r="P109" s="38">
        <f t="shared" ref="P109" si="315">SUM(P69:P108)</f>
        <v>0</v>
      </c>
      <c r="Q109" s="38">
        <f t="shared" ref="Q109" si="316">SUM(Q69:Q108)</f>
        <v>0</v>
      </c>
      <c r="R109" s="38">
        <f t="shared" ref="R109" si="317">SUM(R69:R108)</f>
        <v>0</v>
      </c>
      <c r="S109" s="38">
        <f t="shared" ref="S109" si="318">SUM(S69:S108)</f>
        <v>0</v>
      </c>
      <c r="T109" s="48">
        <f t="shared" si="258"/>
        <v>97.4</v>
      </c>
      <c r="U109" s="48">
        <f t="shared" si="258"/>
        <v>97.4</v>
      </c>
      <c r="V109" s="48">
        <f t="shared" si="258"/>
        <v>0</v>
      </c>
      <c r="W109" s="48">
        <f t="shared" si="258"/>
        <v>0</v>
      </c>
      <c r="X109" s="38">
        <f t="shared" ref="X109" si="319">SUM(X69:X108)</f>
        <v>-115</v>
      </c>
      <c r="Y109" s="38">
        <f t="shared" ref="Y109" si="320">SUM(Y69:Y108)</f>
        <v>1062</v>
      </c>
      <c r="Z109" s="38">
        <f t="shared" ref="Z109" si="321">SUM(Z69:Z108)</f>
        <v>-1177</v>
      </c>
      <c r="AA109" s="38">
        <f t="shared" ref="AA109" si="322">SUM(AA69:AA108)</f>
        <v>13169</v>
      </c>
      <c r="AB109" s="38">
        <f t="shared" ref="AB109" si="323">SUM(AB69:AB108)</f>
        <v>0</v>
      </c>
      <c r="AC109" s="38">
        <f t="shared" ref="AC109" si="324">SUM(AC69:AC108)</f>
        <v>0</v>
      </c>
      <c r="AD109" s="38">
        <f t="shared" ref="AD109" si="325">SUM(AD69:AD108)</f>
        <v>863</v>
      </c>
      <c r="AE109" s="38">
        <f t="shared" ref="AE109" si="326">SUM(AE69:AE108)</f>
        <v>863</v>
      </c>
      <c r="AF109" s="38">
        <f t="shared" ref="AF109" si="327">SUM(AF69:AF108)</f>
        <v>0</v>
      </c>
      <c r="AG109" s="38">
        <f t="shared" ref="AG109" si="328">SUM(AG69:AG108)</f>
        <v>0</v>
      </c>
      <c r="AH109" s="38">
        <f t="shared" ref="AH109" si="329">SUM(AH69:AH108)</f>
        <v>115</v>
      </c>
      <c r="AI109" s="38">
        <f t="shared" ref="AI109" si="330">SUM(AI69:AI108)</f>
        <v>115</v>
      </c>
      <c r="AJ109" s="38">
        <f t="shared" ref="AJ109" si="331">SUM(AJ69:AJ108)</f>
        <v>0</v>
      </c>
      <c r="AK109" s="38">
        <f t="shared" ref="AK109" si="332">SUM(AK69:AK108)</f>
        <v>0</v>
      </c>
      <c r="AL109" s="38">
        <f t="shared" ref="AL109" si="333">SUM(AL69:AL108)</f>
        <v>6317</v>
      </c>
      <c r="AM109" s="38">
        <f t="shared" ref="AM109" si="334">SUM(AM69:AM108)</f>
        <v>6317</v>
      </c>
      <c r="AN109" s="38">
        <f t="shared" ref="AN109" si="335">SUM(AN69:AN108)</f>
        <v>0</v>
      </c>
      <c r="AO109" s="38">
        <f t="shared" ref="AO109" si="336">SUM(AO69:AO108)</f>
        <v>0</v>
      </c>
      <c r="AP109" s="38">
        <f t="shared" si="292"/>
        <v>7.3</v>
      </c>
      <c r="AQ109" s="38">
        <f t="shared" si="293"/>
        <v>7.3</v>
      </c>
      <c r="AR109" s="38">
        <f t="shared" si="294"/>
        <v>0</v>
      </c>
      <c r="AS109" s="38">
        <f t="shared" si="295"/>
        <v>0</v>
      </c>
      <c r="AT109" s="4"/>
      <c r="AU109" s="4"/>
      <c r="AV109" s="4"/>
      <c r="AW109" s="4"/>
      <c r="AX109" s="4"/>
      <c r="AY109" s="4"/>
      <c r="AZ109" s="4"/>
      <c r="BA109" s="4"/>
      <c r="BB109" s="4"/>
      <c r="BC109" s="38">
        <f t="shared" ref="BC109" si="337">SUM(BC69:BC108)</f>
        <v>-2825</v>
      </c>
      <c r="BD109" s="38">
        <f t="shared" ref="BD109" si="338">SUM(BD69:BD108)</f>
        <v>0</v>
      </c>
      <c r="BE109" s="38">
        <f t="shared" ref="BE109:BF109" si="339">SUM(BE69:BE108)</f>
        <v>-2825</v>
      </c>
      <c r="BF109" s="83">
        <f t="shared" si="339"/>
        <v>-1848425.75</v>
      </c>
      <c r="BG109" s="38">
        <f>SUM(BG69:BG108)</f>
        <v>7807</v>
      </c>
      <c r="BH109" s="38">
        <f t="shared" ref="BH109" si="340">SUM(BH69:BH108)</f>
        <v>7807</v>
      </c>
      <c r="BI109" s="38">
        <f t="shared" ref="BI109" si="341">SUM(BI69:BI108)</f>
        <v>0</v>
      </c>
      <c r="BJ109" s="38">
        <f t="shared" ref="BJ109" si="342">SUM(BJ69:BJ108)</f>
        <v>0</v>
      </c>
      <c r="BK109" s="26"/>
      <c r="BL109" s="27" t="s">
        <v>168</v>
      </c>
      <c r="BN109" s="34">
        <f t="shared" si="291"/>
        <v>7807</v>
      </c>
      <c r="BO109" s="34">
        <f t="shared" si="296"/>
        <v>0</v>
      </c>
    </row>
    <row r="110" spans="1:67" s="18" customFormat="1" ht="26.25">
      <c r="A110" s="26"/>
      <c r="B110" s="27" t="s">
        <v>169</v>
      </c>
      <c r="D110" s="38">
        <f>D60+D62+D68+D109</f>
        <v>676550</v>
      </c>
      <c r="E110" s="38">
        <f t="shared" ref="E110:G110" si="343">E60+E62+E68+E109</f>
        <v>603421</v>
      </c>
      <c r="F110" s="38">
        <f t="shared" si="343"/>
        <v>50278</v>
      </c>
      <c r="G110" s="38">
        <f t="shared" si="343"/>
        <v>22851</v>
      </c>
      <c r="H110" s="38">
        <f t="shared" ref="H110" si="344">H60+H62+H68+H109</f>
        <v>281897</v>
      </c>
      <c r="I110" s="38">
        <f t="shared" ref="I110" si="345">I60+I62+I68+I109</f>
        <v>251426</v>
      </c>
      <c r="J110" s="38">
        <f t="shared" ref="J110" si="346">J60+J62+J68+J109</f>
        <v>20950</v>
      </c>
      <c r="K110" s="38">
        <f t="shared" ref="K110" si="347">K60+K62+K68+K109</f>
        <v>9521</v>
      </c>
      <c r="L110" s="38">
        <f t="shared" ref="L110" si="348">L60+L62+L68+L109</f>
        <v>281928</v>
      </c>
      <c r="M110" s="38">
        <f t="shared" ref="M110" si="349">M60+M62+M68+M109</f>
        <v>255190</v>
      </c>
      <c r="N110" s="38">
        <f t="shared" ref="N110" si="350">N60+N62+N68+N109</f>
        <v>19195</v>
      </c>
      <c r="O110" s="38">
        <f t="shared" ref="O110" si="351">O60+O62+O68+O109</f>
        <v>7543</v>
      </c>
      <c r="P110" s="38">
        <f t="shared" ref="P110" si="352">P60+P62+P68+P109</f>
        <v>0</v>
      </c>
      <c r="Q110" s="38">
        <f t="shared" ref="Q110" si="353">Q60+Q62+Q68+Q109</f>
        <v>0</v>
      </c>
      <c r="R110" s="38">
        <f t="shared" ref="R110" si="354">R60+R62+R68+R109</f>
        <v>0</v>
      </c>
      <c r="S110" s="38">
        <f t="shared" ref="S110" si="355">S60+S62+S68+S109</f>
        <v>0</v>
      </c>
      <c r="T110" s="48">
        <f t="shared" ref="T110:W110" si="356">IFERROR(ROUND(L110/H110*100,2),0)</f>
        <v>100.01</v>
      </c>
      <c r="U110" s="48">
        <f t="shared" si="356"/>
        <v>101.5</v>
      </c>
      <c r="V110" s="48">
        <f t="shared" si="356"/>
        <v>91.62</v>
      </c>
      <c r="W110" s="48">
        <f t="shared" si="356"/>
        <v>79.22</v>
      </c>
      <c r="X110" s="38">
        <f t="shared" ref="X110" si="357">X60+X62+X68+X109</f>
        <v>31</v>
      </c>
      <c r="Y110" s="38">
        <f t="shared" ref="Y110" si="358">Y60+Y62+Y68+Y109</f>
        <v>30110</v>
      </c>
      <c r="Z110" s="38">
        <f>Z60+Z62+Z68+Z109</f>
        <v>-30079</v>
      </c>
      <c r="AA110" s="38">
        <f t="shared" ref="AA110:AC110" si="359">AA60+AA62+AA68+AA109</f>
        <v>23773</v>
      </c>
      <c r="AB110" s="38">
        <f t="shared" si="359"/>
        <v>-1755</v>
      </c>
      <c r="AC110" s="38">
        <f t="shared" si="359"/>
        <v>-1978</v>
      </c>
      <c r="AD110" s="38">
        <f t="shared" ref="AD110" si="360">AD60+AD62+AD68+AD109</f>
        <v>56386</v>
      </c>
      <c r="AE110" s="38">
        <f t="shared" ref="AE110" si="361">AE60+AE62+AE68+AE109</f>
        <v>51038</v>
      </c>
      <c r="AF110" s="38">
        <f t="shared" ref="AF110" si="362">AF60+AF62+AF68+AF109</f>
        <v>3839</v>
      </c>
      <c r="AG110" s="38">
        <f t="shared" ref="AG110" si="363">AG60+AG62+AG68+AG109</f>
        <v>1509</v>
      </c>
      <c r="AH110" s="38">
        <f t="shared" ref="AH110" si="364">AH60+AH62+AH68+AH109</f>
        <v>-31</v>
      </c>
      <c r="AI110" s="38">
        <f t="shared" ref="AI110" si="365">AI60+AI62+AI68+AI109</f>
        <v>-3764</v>
      </c>
      <c r="AJ110" s="38">
        <f t="shared" ref="AJ110" si="366">AJ60+AJ62+AJ68+AJ109</f>
        <v>1755</v>
      </c>
      <c r="AK110" s="38">
        <f t="shared" ref="AK110" si="367">AK60+AK62+AK68+AK109</f>
        <v>1978</v>
      </c>
      <c r="AL110" s="38">
        <f t="shared" ref="AL110" si="368">AL60+AL62+AL68+AL109</f>
        <v>394622</v>
      </c>
      <c r="AM110" s="38">
        <f t="shared" ref="AM110" si="369">AM60+AM62+AM68+AM109</f>
        <v>348231</v>
      </c>
      <c r="AN110" s="38">
        <f t="shared" ref="AN110" si="370">AN60+AN62+AN68+AN109</f>
        <v>31083</v>
      </c>
      <c r="AO110" s="38">
        <f t="shared" ref="AO110" si="371">AO60+AO62+AO68+AO109</f>
        <v>15308</v>
      </c>
      <c r="AP110" s="38">
        <f t="shared" si="292"/>
        <v>7</v>
      </c>
      <c r="AQ110" s="38">
        <f t="shared" si="293"/>
        <v>6.8</v>
      </c>
      <c r="AR110" s="38">
        <f t="shared" si="294"/>
        <v>8.1</v>
      </c>
      <c r="AS110" s="38">
        <f t="shared" si="295"/>
        <v>10.1</v>
      </c>
      <c r="AT110" s="4"/>
      <c r="AU110" s="4"/>
      <c r="AV110" s="4"/>
      <c r="AW110" s="4"/>
      <c r="AX110" s="79">
        <v>-13941</v>
      </c>
      <c r="AY110" s="4">
        <v>-2881</v>
      </c>
      <c r="AZ110" s="4"/>
      <c r="BA110" s="4">
        <v>2881</v>
      </c>
      <c r="BB110" s="4"/>
      <c r="BC110" s="38">
        <f t="shared" ref="BC110" si="372">BC60+BC62+BC68+BC109</f>
        <v>-72191</v>
      </c>
      <c r="BD110" s="38">
        <f t="shared" ref="BD110" si="373">BD60+BD62+BD68+BD109</f>
        <v>-19809</v>
      </c>
      <c r="BE110" s="38">
        <f t="shared" ref="BE110:BF110" si="374">BE60+BE62+BE68+BE109</f>
        <v>-92000</v>
      </c>
      <c r="BF110" s="83">
        <f t="shared" si="374"/>
        <v>-60196520</v>
      </c>
      <c r="BG110" s="38">
        <f>BG60+BG62+BG68+BG109</f>
        <v>584550</v>
      </c>
      <c r="BH110" s="38">
        <f t="shared" ref="BH110" si="375">BH60+BH62+BH68+BH109</f>
        <v>516168</v>
      </c>
      <c r="BI110" s="38">
        <f t="shared" ref="BI110" si="376">BI60+BI62+BI68+BI109</f>
        <v>50278</v>
      </c>
      <c r="BJ110" s="38">
        <f t="shared" ref="BJ110" si="377">BJ60+BJ62+BJ68+BJ109</f>
        <v>18104</v>
      </c>
      <c r="BK110" s="26"/>
      <c r="BL110" s="27" t="s">
        <v>169</v>
      </c>
      <c r="BN110" s="34">
        <f t="shared" si="291"/>
        <v>584550</v>
      </c>
      <c r="BO110" s="34">
        <f t="shared" si="296"/>
        <v>0</v>
      </c>
    </row>
    <row r="111" spans="1:67" ht="60.75">
      <c r="A111" s="31"/>
      <c r="B111" s="20" t="s">
        <v>170</v>
      </c>
      <c r="D111" s="35">
        <f t="shared" ref="D111" si="378">E111+F111+G111</f>
        <v>6607</v>
      </c>
      <c r="E111" s="36">
        <f>[2]V_МО____нов!AM111</f>
        <v>2849</v>
      </c>
      <c r="F111" s="36">
        <f>[2]V_МО____нов!AN111</f>
        <v>0</v>
      </c>
      <c r="G111" s="36">
        <f>[2]V_МО____нов!AO111</f>
        <v>3758</v>
      </c>
      <c r="H111" s="42">
        <f t="shared" ref="H111" si="379">I111+J111+K111</f>
        <v>2753</v>
      </c>
      <c r="I111" s="43">
        <f t="shared" ref="I111" si="380">ROUND(E111/12*5,0)</f>
        <v>1187</v>
      </c>
      <c r="J111" s="43">
        <f t="shared" ref="J111" si="381">ROUND(F111/12*5,0)</f>
        <v>0</v>
      </c>
      <c r="K111" s="43">
        <f t="shared" ref="K111" si="382">ROUND(G111/12*5,0)</f>
        <v>1566</v>
      </c>
      <c r="L111" s="42">
        <f t="shared" ref="L111" si="383">M111+N111+O111</f>
        <v>2124</v>
      </c>
      <c r="M111" s="43">
        <v>2124</v>
      </c>
      <c r="N111" s="43">
        <f>[3]Итого!AN105</f>
        <v>0</v>
      </c>
      <c r="O111" s="43">
        <f>[3]Итого!AO105</f>
        <v>0</v>
      </c>
      <c r="P111" s="28"/>
      <c r="Q111" s="28"/>
      <c r="R111" s="28"/>
      <c r="S111" s="28"/>
      <c r="T111" s="44">
        <f t="shared" ref="T111:W112" si="384">IFERROR(ROUND(L111/H111*100,2),0)</f>
        <v>77.150000000000006</v>
      </c>
      <c r="U111" s="45">
        <f t="shared" ref="U111" si="385">IFERROR(ROUND(M111/I111*100,2),0)</f>
        <v>178.94</v>
      </c>
      <c r="V111" s="45">
        <f t="shared" ref="V111" si="386">IFERROR(ROUND(N111/J111*100,2),0)</f>
        <v>0</v>
      </c>
      <c r="W111" s="45">
        <f t="shared" ref="W111" si="387">IFERROR(ROUND(O111/K111*100,2),0)</f>
        <v>0</v>
      </c>
      <c r="X111" s="46">
        <f t="shared" ref="X111" si="388">L111-H111</f>
        <v>-629</v>
      </c>
      <c r="Y111" s="43">
        <f t="shared" ref="Y111" si="389">IFERROR(IF(X111&gt;0,X111,0),0)</f>
        <v>0</v>
      </c>
      <c r="Z111" s="43">
        <f t="shared" ref="Z111" si="390">IFERROR(IF(X111&lt;0,X111,0),0)</f>
        <v>-629</v>
      </c>
      <c r="AA111" s="43">
        <f t="shared" ref="AA111" si="391">M111-I111</f>
        <v>937</v>
      </c>
      <c r="AB111" s="43">
        <f t="shared" ref="AB111" si="392">N111-J111</f>
        <v>0</v>
      </c>
      <c r="AC111" s="43">
        <f t="shared" ref="AC111" si="393">O111-K111</f>
        <v>-1566</v>
      </c>
      <c r="AD111" s="42">
        <f>ROUND((L111/$AD$6),0)</f>
        <v>425</v>
      </c>
      <c r="AE111" s="43">
        <f>ROUND((M111/$AD$6),0)</f>
        <v>425</v>
      </c>
      <c r="AF111" s="43">
        <f>ROUND((N111/$AD$6),0)</f>
        <v>0</v>
      </c>
      <c r="AG111" s="43">
        <f>ROUND((O111/$AD$6),0)</f>
        <v>0</v>
      </c>
      <c r="AH111" s="42">
        <f>ROUND((H111-L111),0)</f>
        <v>629</v>
      </c>
      <c r="AI111" s="36">
        <f>ROUND((I111-M111),0)</f>
        <v>-937</v>
      </c>
      <c r="AJ111" s="36">
        <f>ROUND((J111-N111),0)</f>
        <v>0</v>
      </c>
      <c r="AK111" s="36">
        <f>ROUND((K111-O111),0)</f>
        <v>1566</v>
      </c>
      <c r="AL111" s="42">
        <f>D111-L111</f>
        <v>4483</v>
      </c>
      <c r="AM111" s="43">
        <f>E111-M111</f>
        <v>725</v>
      </c>
      <c r="AN111" s="43">
        <f>F111-N111</f>
        <v>0</v>
      </c>
      <c r="AO111" s="43">
        <f>G111-O111</f>
        <v>3758</v>
      </c>
      <c r="AP111" s="70">
        <f t="shared" si="292"/>
        <v>10.5</v>
      </c>
      <c r="AQ111" s="43">
        <f t="shared" si="293"/>
        <v>1.7</v>
      </c>
      <c r="AR111" s="43">
        <f t="shared" si="294"/>
        <v>0</v>
      </c>
      <c r="AS111" s="43">
        <f t="shared" si="295"/>
        <v>0</v>
      </c>
      <c r="AT111" s="4"/>
      <c r="AU111" s="4"/>
      <c r="AV111" s="4"/>
      <c r="AW111" s="4"/>
      <c r="AX111" s="80"/>
      <c r="AY111" s="4">
        <f>AX110/Z110</f>
        <v>0.46347950397287146</v>
      </c>
      <c r="AZ111" s="4"/>
      <c r="BA111" s="4"/>
      <c r="BB111" s="4"/>
      <c r="BC111" s="43"/>
      <c r="BD111" s="43"/>
      <c r="BE111" s="43">
        <f t="shared" ref="BE111" si="394">BC111+BD111</f>
        <v>0</v>
      </c>
      <c r="BF111" s="82">
        <f t="shared" ref="BF111" si="395">ROUND(BE111*$BF$12,2)</f>
        <v>0</v>
      </c>
      <c r="BG111" s="35">
        <f t="shared" ref="BG111" si="396">BH111+BI111+BJ111</f>
        <v>6607</v>
      </c>
      <c r="BH111" s="43">
        <f>E111+BE111</f>
        <v>2849</v>
      </c>
      <c r="BI111" s="36">
        <f t="shared" ref="BI111" si="397">F111</f>
        <v>0</v>
      </c>
      <c r="BJ111" s="36">
        <f t="shared" ref="BJ111" si="398">G111</f>
        <v>3758</v>
      </c>
      <c r="BK111" s="31"/>
      <c r="BL111" s="20" t="s">
        <v>170</v>
      </c>
      <c r="BN111" s="34">
        <f t="shared" si="291"/>
        <v>6607</v>
      </c>
      <c r="BO111" s="34">
        <f t="shared" si="296"/>
        <v>0</v>
      </c>
    </row>
    <row r="112" spans="1:67" ht="26.25">
      <c r="A112" s="32"/>
      <c r="B112" s="27" t="s">
        <v>16</v>
      </c>
      <c r="D112" s="39">
        <f>D110+D111</f>
        <v>683157</v>
      </c>
      <c r="E112" s="39">
        <f t="shared" ref="E112:G112" si="399">E110+E111</f>
        <v>606270</v>
      </c>
      <c r="F112" s="39">
        <f t="shared" si="399"/>
        <v>50278</v>
      </c>
      <c r="G112" s="39">
        <f t="shared" si="399"/>
        <v>26609</v>
      </c>
      <c r="H112" s="39">
        <f t="shared" ref="H112" si="400">H110+H111</f>
        <v>284650</v>
      </c>
      <c r="I112" s="39">
        <f t="shared" ref="I112" si="401">I110+I111</f>
        <v>252613</v>
      </c>
      <c r="J112" s="39">
        <f t="shared" ref="J112" si="402">J110+J111</f>
        <v>20950</v>
      </c>
      <c r="K112" s="39">
        <f t="shared" ref="K112" si="403">K110+K111</f>
        <v>11087</v>
      </c>
      <c r="L112" s="39">
        <f t="shared" ref="L112" si="404">L110+L111</f>
        <v>284052</v>
      </c>
      <c r="M112" s="39">
        <f t="shared" ref="M112" si="405">M110+M111</f>
        <v>257314</v>
      </c>
      <c r="N112" s="39">
        <f t="shared" ref="N112" si="406">N110+N111</f>
        <v>19195</v>
      </c>
      <c r="O112" s="39">
        <f t="shared" ref="O112" si="407">O110+O111</f>
        <v>7543</v>
      </c>
      <c r="P112" s="39">
        <f t="shared" ref="P112" si="408">P110+P111</f>
        <v>0</v>
      </c>
      <c r="Q112" s="39">
        <f t="shared" ref="Q112" si="409">Q110+Q111</f>
        <v>0</v>
      </c>
      <c r="R112" s="39">
        <f t="shared" ref="R112" si="410">R110+R111</f>
        <v>0</v>
      </c>
      <c r="S112" s="39">
        <f t="shared" ref="S112" si="411">S110+S111</f>
        <v>0</v>
      </c>
      <c r="T112" s="48">
        <f t="shared" si="384"/>
        <v>99.79</v>
      </c>
      <c r="U112" s="48">
        <f t="shared" si="384"/>
        <v>101.86</v>
      </c>
      <c r="V112" s="48">
        <f t="shared" si="384"/>
        <v>91.62</v>
      </c>
      <c r="W112" s="48">
        <f t="shared" si="384"/>
        <v>68.03</v>
      </c>
      <c r="X112" s="39">
        <f t="shared" ref="X112" si="412">X110+X111</f>
        <v>-598</v>
      </c>
      <c r="Y112" s="39">
        <f t="shared" ref="Y112" si="413">Y110+Y111</f>
        <v>30110</v>
      </c>
      <c r="Z112" s="39">
        <f t="shared" ref="Z112" si="414">Z110+Z111</f>
        <v>-30708</v>
      </c>
      <c r="AA112" s="39">
        <f t="shared" ref="AA112" si="415">AA110+AA111</f>
        <v>24710</v>
      </c>
      <c r="AB112" s="39">
        <f t="shared" ref="AB112" si="416">AB110+AB111</f>
        <v>-1755</v>
      </c>
      <c r="AC112" s="39">
        <f t="shared" ref="AC112" si="417">AC110+AC111</f>
        <v>-3544</v>
      </c>
      <c r="AD112" s="39">
        <f t="shared" ref="AD112" si="418">AD110+AD111</f>
        <v>56811</v>
      </c>
      <c r="AE112" s="39">
        <f t="shared" ref="AE112" si="419">AE110+AE111</f>
        <v>51463</v>
      </c>
      <c r="AF112" s="39">
        <f t="shared" ref="AF112" si="420">AF110+AF111</f>
        <v>3839</v>
      </c>
      <c r="AG112" s="39">
        <f t="shared" ref="AG112" si="421">AG110+AG111</f>
        <v>1509</v>
      </c>
      <c r="AH112" s="39">
        <f t="shared" ref="AH112" si="422">AH110+AH111</f>
        <v>598</v>
      </c>
      <c r="AI112" s="39">
        <f t="shared" ref="AI112" si="423">AI110+AI111</f>
        <v>-4701</v>
      </c>
      <c r="AJ112" s="39">
        <f t="shared" ref="AJ112" si="424">AJ110+AJ111</f>
        <v>1755</v>
      </c>
      <c r="AK112" s="39">
        <f t="shared" ref="AK112" si="425">AK110+AK111</f>
        <v>3544</v>
      </c>
      <c r="AL112" s="39">
        <f t="shared" ref="AL112" si="426">AL110+AL111</f>
        <v>399105</v>
      </c>
      <c r="AM112" s="39">
        <f t="shared" ref="AM112" si="427">AM110+AM111</f>
        <v>348956</v>
      </c>
      <c r="AN112" s="39">
        <f t="shared" ref="AN112" si="428">AN110+AN111</f>
        <v>31083</v>
      </c>
      <c r="AO112" s="39">
        <f t="shared" ref="AO112" si="429">AO110+AO111</f>
        <v>19066</v>
      </c>
      <c r="AP112" s="39">
        <f t="shared" si="292"/>
        <v>7</v>
      </c>
      <c r="AQ112" s="39">
        <f t="shared" si="293"/>
        <v>6.8</v>
      </c>
      <c r="AR112" s="39">
        <f t="shared" si="294"/>
        <v>8.1</v>
      </c>
      <c r="AS112" s="39">
        <f t="shared" si="295"/>
        <v>12.6</v>
      </c>
      <c r="AT112" s="4"/>
      <c r="AU112" s="4"/>
      <c r="AV112" s="4"/>
      <c r="AW112" s="4"/>
      <c r="AX112" s="4"/>
      <c r="AY112" s="4"/>
      <c r="AZ112" s="4"/>
      <c r="BA112" s="4"/>
      <c r="BB112" s="4"/>
      <c r="BC112" s="39">
        <f t="shared" ref="BC112" si="430">BC110+BC111</f>
        <v>-72191</v>
      </c>
      <c r="BD112" s="39">
        <f t="shared" ref="BD112" si="431">BD110+BD111</f>
        <v>-19809</v>
      </c>
      <c r="BE112" s="39">
        <f t="shared" ref="BE112:BF112" si="432">BE110+BE111</f>
        <v>-92000</v>
      </c>
      <c r="BF112" s="84">
        <f t="shared" si="432"/>
        <v>-60196520</v>
      </c>
      <c r="BG112" s="39">
        <f>BG110+BG111</f>
        <v>591157</v>
      </c>
      <c r="BH112" s="39">
        <f t="shared" ref="BH112" si="433">BH110+BH111</f>
        <v>519017</v>
      </c>
      <c r="BI112" s="39">
        <f t="shared" ref="BI112" si="434">BI110+BI111</f>
        <v>50278</v>
      </c>
      <c r="BJ112" s="39">
        <f t="shared" ref="BJ112" si="435">BJ110+BJ111</f>
        <v>21862</v>
      </c>
      <c r="BK112" s="32"/>
      <c r="BL112" s="27" t="s">
        <v>16</v>
      </c>
      <c r="BN112" s="34">
        <f t="shared" si="291"/>
        <v>591157</v>
      </c>
      <c r="BO112" s="34">
        <f t="shared" si="296"/>
        <v>0</v>
      </c>
    </row>
    <row r="113" spans="4:62" ht="26.25">
      <c r="D113" s="41">
        <f>D112-[2]V_МО____нов!AL112</f>
        <v>0</v>
      </c>
      <c r="E113" s="41">
        <f>E112-[2]V_МО____нов!AM112</f>
        <v>0</v>
      </c>
      <c r="F113" s="41">
        <f>F112-[2]V_МО____нов!AN112</f>
        <v>0</v>
      </c>
      <c r="G113" s="41">
        <f>G112-[2]V_МО____нов!AO112</f>
        <v>0</v>
      </c>
      <c r="H113" s="4"/>
      <c r="L113" s="41">
        <f>L112-[3]Итого!AL104</f>
        <v>2124</v>
      </c>
      <c r="M113" s="66">
        <f>M112-[3]Итого!AM104</f>
        <v>1661</v>
      </c>
      <c r="N113" s="40">
        <f>N112-[3]Итого!AN104</f>
        <v>0</v>
      </c>
      <c r="O113" s="40">
        <f>O112-[3]Итого!AO104</f>
        <v>0</v>
      </c>
      <c r="BC113" s="67"/>
      <c r="BD113" s="68">
        <v>92000</v>
      </c>
      <c r="BG113" s="41"/>
      <c r="BH113" s="41"/>
      <c r="BI113" s="41"/>
      <c r="BJ113" s="41"/>
    </row>
    <row r="114" spans="4:62" ht="26.25">
      <c r="D114" s="4"/>
      <c r="E114" s="4"/>
      <c r="F114" s="4"/>
      <c r="G114" s="4"/>
      <c r="H114" s="4"/>
      <c r="BC114" s="68">
        <f>E18+E23+E24</f>
        <v>204473</v>
      </c>
      <c r="BD114" s="68">
        <v>19809</v>
      </c>
      <c r="BG114" s="4"/>
      <c r="BH114" s="4"/>
      <c r="BI114" s="4"/>
      <c r="BJ114" s="4"/>
    </row>
    <row r="115" spans="4:62" ht="20.25">
      <c r="BC115" s="67"/>
      <c r="BD115" s="67">
        <f>-BD114/BC114</f>
        <v>-9.6878316452538971E-2</v>
      </c>
    </row>
  </sheetData>
  <mergeCells count="82">
    <mergeCell ref="AX8:AX14"/>
    <mergeCell ref="AY8:BA8"/>
    <mergeCell ref="AY9:AY14"/>
    <mergeCell ref="AZ9:AZ14"/>
    <mergeCell ref="BA9:BA14"/>
    <mergeCell ref="AQ8:AQ14"/>
    <mergeCell ref="AR8:AR14"/>
    <mergeCell ref="AS8:AS14"/>
    <mergeCell ref="AU8:AU14"/>
    <mergeCell ref="AW8:AW14"/>
    <mergeCell ref="AD7:AD14"/>
    <mergeCell ref="AH7:AH14"/>
    <mergeCell ref="AL7:AL14"/>
    <mergeCell ref="AP7:AP14"/>
    <mergeCell ref="AE8:AE14"/>
    <mergeCell ref="AF8:AF14"/>
    <mergeCell ref="AG8:AG14"/>
    <mergeCell ref="AI8:AI14"/>
    <mergeCell ref="AE6:AG7"/>
    <mergeCell ref="AO8:AO14"/>
    <mergeCell ref="BB6:BB14"/>
    <mergeCell ref="E7:E14"/>
    <mergeCell ref="F7:F14"/>
    <mergeCell ref="G7:G14"/>
    <mergeCell ref="I7:I14"/>
    <mergeCell ref="J7:J14"/>
    <mergeCell ref="K7:K14"/>
    <mergeCell ref="M7:M14"/>
    <mergeCell ref="N7:N14"/>
    <mergeCell ref="O7:O14"/>
    <mergeCell ref="AI6:AK7"/>
    <mergeCell ref="AM6:AO7"/>
    <mergeCell ref="AQ6:AS7"/>
    <mergeCell ref="AT6:AT14"/>
    <mergeCell ref="AU6:AW7"/>
    <mergeCell ref="V7:V14"/>
    <mergeCell ref="R7:R14"/>
    <mergeCell ref="S7:S14"/>
    <mergeCell ref="U7:U14"/>
    <mergeCell ref="AX6:BA7"/>
    <mergeCell ref="AJ8:AJ14"/>
    <mergeCell ref="AK8:AK14"/>
    <mergeCell ref="AM8:AM14"/>
    <mergeCell ref="AN8:AN14"/>
    <mergeCell ref="AA7:AA14"/>
    <mergeCell ref="W7:W14"/>
    <mergeCell ref="X7:X14"/>
    <mergeCell ref="Y7:Y14"/>
    <mergeCell ref="Z7:Z14"/>
    <mergeCell ref="AV8:AV14"/>
    <mergeCell ref="AB7:AB14"/>
    <mergeCell ref="AC7:AC14"/>
    <mergeCell ref="A1:Z1"/>
    <mergeCell ref="A6:A14"/>
    <mergeCell ref="B6:B14"/>
    <mergeCell ref="C6:C14"/>
    <mergeCell ref="D6:D14"/>
    <mergeCell ref="E6:G6"/>
    <mergeCell ref="H6:H14"/>
    <mergeCell ref="I6:K6"/>
    <mergeCell ref="L6:L14"/>
    <mergeCell ref="M6:O6"/>
    <mergeCell ref="P6:P14"/>
    <mergeCell ref="Q6:S6"/>
    <mergeCell ref="T6:T14"/>
    <mergeCell ref="U6:W6"/>
    <mergeCell ref="X6:AC6"/>
    <mergeCell ref="Q7:Q14"/>
    <mergeCell ref="BC6:BE6"/>
    <mergeCell ref="BC7:BC14"/>
    <mergeCell ref="BD7:BD14"/>
    <mergeCell ref="BE7:BE14"/>
    <mergeCell ref="BK6:BK14"/>
    <mergeCell ref="BF6:BF10"/>
    <mergeCell ref="BF12:BF14"/>
    <mergeCell ref="BI1:BL1"/>
    <mergeCell ref="BL6:BL14"/>
    <mergeCell ref="BG6:BG14"/>
    <mergeCell ref="BH6:BJ6"/>
    <mergeCell ref="BH7:BH14"/>
    <mergeCell ref="BI7:BI14"/>
    <mergeCell ref="BJ7:BJ14"/>
  </mergeCells>
  <conditionalFormatting sqref="BB65:BB70 AX22:BA22 AX72:BB103 AY17:BA21 T29:X29 T33:X33 T59:X60 P107:S108 T62:X62 P69:S105 H17:X17 H23:X28 H30:X32 H34:X58 H61:X61 AT105:AW108 L63:X67 X73:X108 AP69:BA69 AT70:BA71 AP70:AS108 X69:AC72 AA17:AW17 H18:AW21 T22:AS22 X112:AS112 X68:BA68 X109:AS110 Y23:BA67">
    <cfRule type="cellIs" dxfId="107" priority="148" operator="lessThan">
      <formula>0</formula>
    </cfRule>
  </conditionalFormatting>
  <conditionalFormatting sqref="BB62 BB64 BB71 BB105:BB106 BB29 BB33 BB59:BB60 BB108 BB22">
    <cfRule type="cellIs" dxfId="106" priority="147" operator="lessThan">
      <formula>0</formula>
    </cfRule>
  </conditionalFormatting>
  <conditionalFormatting sqref="BB107 BB17 BB30:BB32 BB34:BB49 BB61 BB63 BB20:BB21 BB51:BB58 BB24:BB28">
    <cfRule type="cellIs" dxfId="105" priority="146" operator="lessThan">
      <formula>0</formula>
    </cfRule>
  </conditionalFormatting>
  <conditionalFormatting sqref="BB104">
    <cfRule type="cellIs" dxfId="104" priority="145" operator="lessThan">
      <formula>0</formula>
    </cfRule>
  </conditionalFormatting>
  <conditionalFormatting sqref="BB18">
    <cfRule type="cellIs" dxfId="103" priority="144" operator="lessThan">
      <formula>0</formula>
    </cfRule>
  </conditionalFormatting>
  <conditionalFormatting sqref="BB23">
    <cfRule type="cellIs" dxfId="102" priority="143" operator="lessThan">
      <formula>0</formula>
    </cfRule>
  </conditionalFormatting>
  <conditionalFormatting sqref="BB50">
    <cfRule type="cellIs" dxfId="101" priority="142" operator="lessThan">
      <formula>0</formula>
    </cfRule>
  </conditionalFormatting>
  <conditionalFormatting sqref="BB19">
    <cfRule type="cellIs" dxfId="100" priority="141" operator="lessThan">
      <formula>0</formula>
    </cfRule>
  </conditionalFormatting>
  <conditionalFormatting sqref="AX104 AX105:BA108">
    <cfRule type="cellIs" dxfId="99" priority="140" operator="lessThan">
      <formula>0</formula>
    </cfRule>
  </conditionalFormatting>
  <conditionalFormatting sqref="AY104:BA104">
    <cfRule type="cellIs" dxfId="98" priority="139" operator="lessThan">
      <formula>0</formula>
    </cfRule>
  </conditionalFormatting>
  <conditionalFormatting sqref="Y75:AC78 Y73 Y80:AC80 Y79 Y83:AC84 Y81:Y82 Y88:AC88 Y87 Y90:AC90 Y89 Y92:AC94 Y91 Y96:AC97 Y95 Y98 Z74:AC74 Z85:AC85 AA86:AC86 Y99:AC108">
    <cfRule type="cellIs" dxfId="97" priority="138" operator="lessThan">
      <formula>0</formula>
    </cfRule>
  </conditionalFormatting>
  <conditionalFormatting sqref="Y17:Z17">
    <cfRule type="cellIs" dxfId="96" priority="137" operator="lessThan">
      <formula>0</formula>
    </cfRule>
  </conditionalFormatting>
  <conditionalFormatting sqref="Z73:AC73">
    <cfRule type="cellIs" dxfId="95" priority="136" operator="lessThan">
      <formula>0</formula>
    </cfRule>
  </conditionalFormatting>
  <conditionalFormatting sqref="Z79:AC79">
    <cfRule type="cellIs" dxfId="94" priority="135" operator="lessThan">
      <formula>0</formula>
    </cfRule>
  </conditionalFormatting>
  <conditionalFormatting sqref="Z81:AC82">
    <cfRule type="cellIs" dxfId="93" priority="134" operator="lessThan">
      <formula>0</formula>
    </cfRule>
  </conditionalFormatting>
  <conditionalFormatting sqref="Z87:AC87">
    <cfRule type="cellIs" dxfId="92" priority="133" operator="lessThan">
      <formula>0</formula>
    </cfRule>
  </conditionalFormatting>
  <conditionalFormatting sqref="Z89:AC89">
    <cfRule type="cellIs" dxfId="91" priority="132" operator="lessThan">
      <formula>0</formula>
    </cfRule>
  </conditionalFormatting>
  <conditionalFormatting sqref="Z91:AC91">
    <cfRule type="cellIs" dxfId="90" priority="131" operator="lessThan">
      <formula>0</formula>
    </cfRule>
  </conditionalFormatting>
  <conditionalFormatting sqref="Z95:AC95">
    <cfRule type="cellIs" dxfId="89" priority="130" operator="lessThan">
      <formula>0</formula>
    </cfRule>
  </conditionalFormatting>
  <conditionalFormatting sqref="Z98:AC98">
    <cfRule type="cellIs" dxfId="88" priority="129" operator="lessThan">
      <formula>0</formula>
    </cfRule>
  </conditionalFormatting>
  <conditionalFormatting sqref="Y74">
    <cfRule type="cellIs" dxfId="87" priority="128" operator="lessThan">
      <formula>0</formula>
    </cfRule>
  </conditionalFormatting>
  <conditionalFormatting sqref="Y85:Y86">
    <cfRule type="cellIs" dxfId="86" priority="127" operator="lessThan">
      <formula>0</formula>
    </cfRule>
  </conditionalFormatting>
  <conditionalFormatting sqref="P106:S106 H29:S29 H33:S33 H59:S60 F62:S62">
    <cfRule type="cellIs" dxfId="85" priority="125" operator="lessThan">
      <formula>0</formula>
    </cfRule>
  </conditionalFormatting>
  <conditionalFormatting sqref="AT72:AW104">
    <cfRule type="cellIs" dxfId="84" priority="124" operator="lessThan">
      <formula>0</formula>
    </cfRule>
  </conditionalFormatting>
  <conditionalFormatting sqref="AT22:AW22">
    <cfRule type="cellIs" dxfId="83" priority="123" operator="lessThan">
      <formula>0</formula>
    </cfRule>
  </conditionalFormatting>
  <conditionalFormatting sqref="AX17:AX21">
    <cfRule type="cellIs" dxfId="82" priority="122" operator="lessThan">
      <formula>0</formula>
    </cfRule>
  </conditionalFormatting>
  <conditionalFormatting sqref="Z86">
    <cfRule type="cellIs" dxfId="81" priority="121" operator="lessThan">
      <formula>0</formula>
    </cfRule>
  </conditionalFormatting>
  <conditionalFormatting sqref="D62:E62 D63:D108 E29:G29 E33:G33 D23:D61 E59:G60 H22:S22 E68:S68 D17:G22">
    <cfRule type="cellIs" dxfId="80" priority="120" operator="lessThan">
      <formula>0</formula>
    </cfRule>
  </conditionalFormatting>
  <conditionalFormatting sqref="D109:S110 D112:S112">
    <cfRule type="cellIs" dxfId="79" priority="119" operator="lessThan">
      <formula>0</formula>
    </cfRule>
  </conditionalFormatting>
  <conditionalFormatting sqref="D111">
    <cfRule type="cellIs" dxfId="78" priority="118" operator="lessThan">
      <formula>0</formula>
    </cfRule>
  </conditionalFormatting>
  <conditionalFormatting sqref="E30:G32">
    <cfRule type="cellIs" dxfId="77" priority="80" operator="lessThan">
      <formula>0</formula>
    </cfRule>
  </conditionalFormatting>
  <conditionalFormatting sqref="BC111">
    <cfRule type="cellIs" dxfId="76" priority="48" operator="lessThan">
      <formula>0</formula>
    </cfRule>
  </conditionalFormatting>
  <conditionalFormatting sqref="BH23:BH28">
    <cfRule type="cellIs" dxfId="75" priority="10" operator="lessThan">
      <formula>0</formula>
    </cfRule>
  </conditionalFormatting>
  <conditionalFormatting sqref="E63:G67">
    <cfRule type="cellIs" dxfId="74" priority="77" operator="lessThan">
      <formula>0</formula>
    </cfRule>
  </conditionalFormatting>
  <conditionalFormatting sqref="H69:K108">
    <cfRule type="cellIs" dxfId="73" priority="102" operator="lessThan">
      <formula>0</formula>
    </cfRule>
  </conditionalFormatting>
  <conditionalFormatting sqref="E69:G69 E71:G108 F70:G70">
    <cfRule type="cellIs" dxfId="72" priority="76" operator="lessThan">
      <formula>0</formula>
    </cfRule>
  </conditionalFormatting>
  <conditionalFormatting sqref="H63:K67">
    <cfRule type="cellIs" dxfId="71" priority="103" operator="lessThan">
      <formula>0</formula>
    </cfRule>
  </conditionalFormatting>
  <conditionalFormatting sqref="H111:K111">
    <cfRule type="cellIs" dxfId="70" priority="101" operator="lessThan">
      <formula>0</formula>
    </cfRule>
  </conditionalFormatting>
  <conditionalFormatting sqref="L69:O108">
    <cfRule type="cellIs" dxfId="69" priority="100" operator="lessThan">
      <formula>0</formula>
    </cfRule>
  </conditionalFormatting>
  <conditionalFormatting sqref="L111:O111">
    <cfRule type="cellIs" dxfId="68" priority="99" operator="lessThan">
      <formula>0</formula>
    </cfRule>
  </conditionalFormatting>
  <conditionalFormatting sqref="T69:W108">
    <cfRule type="cellIs" dxfId="67" priority="98" operator="lessThan">
      <formula>0</formula>
    </cfRule>
  </conditionalFormatting>
  <conditionalFormatting sqref="T111:W111">
    <cfRule type="cellIs" dxfId="66" priority="97" operator="lessThan">
      <formula>0</formula>
    </cfRule>
  </conditionalFormatting>
  <conditionalFormatting sqref="T68:W68">
    <cfRule type="cellIs" dxfId="65" priority="96" operator="lessThan">
      <formula>0</formula>
    </cfRule>
  </conditionalFormatting>
  <conditionalFormatting sqref="T109:W110">
    <cfRule type="cellIs" dxfId="64" priority="95" operator="lessThan">
      <formula>0</formula>
    </cfRule>
  </conditionalFormatting>
  <conditionalFormatting sqref="T112:W112">
    <cfRule type="cellIs" dxfId="63" priority="94" operator="lessThan">
      <formula>0</formula>
    </cfRule>
  </conditionalFormatting>
  <conditionalFormatting sqref="X111">
    <cfRule type="cellIs" dxfId="62" priority="92" operator="lessThan">
      <formula>0</formula>
    </cfRule>
  </conditionalFormatting>
  <conditionalFormatting sqref="Y111:AC111">
    <cfRule type="cellIs" dxfId="61" priority="91" operator="lessThan">
      <formula>0</formula>
    </cfRule>
  </conditionalFormatting>
  <conditionalFormatting sqref="BC109:BF110">
    <cfRule type="cellIs" dxfId="60" priority="57" operator="lessThan">
      <formula>0</formula>
    </cfRule>
  </conditionalFormatting>
  <conditionalFormatting sqref="AD69:AG108">
    <cfRule type="cellIs" dxfId="59" priority="88" operator="lessThan">
      <formula>0</formula>
    </cfRule>
  </conditionalFormatting>
  <conditionalFormatting sqref="AD111:AG111">
    <cfRule type="cellIs" dxfId="58" priority="87" operator="lessThan">
      <formula>0</formula>
    </cfRule>
  </conditionalFormatting>
  <conditionalFormatting sqref="AH111:AK111">
    <cfRule type="cellIs" dxfId="57" priority="86" operator="lessThan">
      <formula>0</formula>
    </cfRule>
  </conditionalFormatting>
  <conditionalFormatting sqref="AP111:AS111">
    <cfRule type="cellIs" dxfId="56" priority="74" operator="lessThan">
      <formula>0</formula>
    </cfRule>
  </conditionalFormatting>
  <conditionalFormatting sqref="AH69:AK108">
    <cfRule type="cellIs" dxfId="55" priority="84" operator="lessThan">
      <formula>0</formula>
    </cfRule>
  </conditionalFormatting>
  <conditionalFormatting sqref="AL111:AO111">
    <cfRule type="cellIs" dxfId="54" priority="83" operator="lessThan">
      <formula>0</formula>
    </cfRule>
  </conditionalFormatting>
  <conditionalFormatting sqref="AL69:AO108">
    <cfRule type="cellIs" dxfId="53" priority="82" operator="lessThan">
      <formula>0</formula>
    </cfRule>
  </conditionalFormatting>
  <conditionalFormatting sqref="E23:G27 F28:G28">
    <cfRule type="cellIs" dxfId="52" priority="81" operator="lessThan">
      <formula>0</formula>
    </cfRule>
  </conditionalFormatting>
  <conditionalFormatting sqref="E35:G36 F34:G34 E38:G43 F37:G37 E45:G46 F44:G44 E48:G58 F47:G47">
    <cfRule type="cellIs" dxfId="51" priority="79" operator="lessThan">
      <formula>0</formula>
    </cfRule>
  </conditionalFormatting>
  <conditionalFormatting sqref="E61:G61">
    <cfRule type="cellIs" dxfId="50" priority="78" operator="lessThan">
      <formula>0</formula>
    </cfRule>
  </conditionalFormatting>
  <conditionalFormatting sqref="BG109:BJ110 BG112:BJ112">
    <cfRule type="cellIs" dxfId="49" priority="39" operator="lessThan">
      <formula>0</formula>
    </cfRule>
  </conditionalFormatting>
  <conditionalFormatting sqref="E44">
    <cfRule type="cellIs" dxfId="48" priority="44" operator="lessThan">
      <formula>0</formula>
    </cfRule>
  </conditionalFormatting>
  <conditionalFormatting sqref="E111:G111">
    <cfRule type="cellIs" dxfId="47" priority="75" operator="lessThan">
      <formula>0</formula>
    </cfRule>
  </conditionalFormatting>
  <conditionalFormatting sqref="E70">
    <cfRule type="cellIs" dxfId="46" priority="42" operator="lessThan">
      <formula>0</formula>
    </cfRule>
  </conditionalFormatting>
  <conditionalFormatting sqref="BD69:BD74 BC29:BF67 BC17:BF22 BD23:BD28">
    <cfRule type="cellIs" dxfId="45" priority="68" operator="lessThan">
      <formula>0</formula>
    </cfRule>
  </conditionalFormatting>
  <conditionalFormatting sqref="BD99:BD108 BD96:BD97 BD92:BD94 BD90 BD88 BD83:BD86 BD80 BD75:BD78">
    <cfRule type="cellIs" dxfId="44" priority="67" operator="lessThan">
      <formula>0</formula>
    </cfRule>
  </conditionalFormatting>
  <conditionalFormatting sqref="BD79">
    <cfRule type="cellIs" dxfId="43" priority="66" operator="lessThan">
      <formula>0</formula>
    </cfRule>
  </conditionalFormatting>
  <conditionalFormatting sqref="BD81:BD82">
    <cfRule type="cellIs" dxfId="42" priority="65" operator="lessThan">
      <formula>0</formula>
    </cfRule>
  </conditionalFormatting>
  <conditionalFormatting sqref="BD87">
    <cfRule type="cellIs" dxfId="41" priority="64" operator="lessThan">
      <formula>0</formula>
    </cfRule>
  </conditionalFormatting>
  <conditionalFormatting sqref="BD89">
    <cfRule type="cellIs" dxfId="40" priority="63" operator="lessThan">
      <formula>0</formula>
    </cfRule>
  </conditionalFormatting>
  <conditionalFormatting sqref="BD91">
    <cfRule type="cellIs" dxfId="39" priority="62" operator="lessThan">
      <formula>0</formula>
    </cfRule>
  </conditionalFormatting>
  <conditionalFormatting sqref="BD95">
    <cfRule type="cellIs" dxfId="38" priority="61" operator="lessThan">
      <formula>0</formula>
    </cfRule>
  </conditionalFormatting>
  <conditionalFormatting sqref="BD98">
    <cfRule type="cellIs" dxfId="37" priority="60" operator="lessThan">
      <formula>0</formula>
    </cfRule>
  </conditionalFormatting>
  <conditionalFormatting sqref="BC112:BF112">
    <cfRule type="cellIs" dxfId="36" priority="56" operator="lessThan">
      <formula>0</formula>
    </cfRule>
  </conditionalFormatting>
  <conditionalFormatting sqref="BC68:BF68">
    <cfRule type="cellIs" dxfId="35" priority="59" operator="lessThan">
      <formula>0</formula>
    </cfRule>
  </conditionalFormatting>
  <conditionalFormatting sqref="BD111">
    <cfRule type="cellIs" dxfId="34" priority="58" operator="lessThan">
      <formula>0</formula>
    </cfRule>
  </conditionalFormatting>
  <conditionalFormatting sqref="BI69:BJ108">
    <cfRule type="cellIs" dxfId="33" priority="19" operator="lessThan">
      <formula>0</formula>
    </cfRule>
  </conditionalFormatting>
  <conditionalFormatting sqref="E34">
    <cfRule type="cellIs" dxfId="32" priority="46" operator="lessThan">
      <formula>0</formula>
    </cfRule>
  </conditionalFormatting>
  <conditionalFormatting sqref="BH34:BH58">
    <cfRule type="cellIs" dxfId="31" priority="8" operator="lessThan">
      <formula>0</formula>
    </cfRule>
  </conditionalFormatting>
  <conditionalFormatting sqref="BE23:BE28">
    <cfRule type="cellIs" dxfId="30" priority="53" operator="lessThan">
      <formula>0</formula>
    </cfRule>
  </conditionalFormatting>
  <conditionalFormatting sqref="BE69:BE108">
    <cfRule type="cellIs" dxfId="29" priority="52" operator="lessThan">
      <formula>0</formula>
    </cfRule>
  </conditionalFormatting>
  <conditionalFormatting sqref="BE111">
    <cfRule type="cellIs" dxfId="28" priority="51" operator="lessThan">
      <formula>0</formula>
    </cfRule>
  </conditionalFormatting>
  <conditionalFormatting sqref="BC23:BC28">
    <cfRule type="cellIs" dxfId="27" priority="50" operator="lessThan">
      <formula>0</formula>
    </cfRule>
  </conditionalFormatting>
  <conditionalFormatting sqref="BC69:BC108">
    <cfRule type="cellIs" dxfId="26" priority="49" operator="lessThan">
      <formula>0</formula>
    </cfRule>
  </conditionalFormatting>
  <conditionalFormatting sqref="E28">
    <cfRule type="cellIs" dxfId="25" priority="47" operator="lessThan">
      <formula>0</formula>
    </cfRule>
  </conditionalFormatting>
  <conditionalFormatting sqref="E37">
    <cfRule type="cellIs" dxfId="24" priority="45" operator="lessThan">
      <formula>0</formula>
    </cfRule>
  </conditionalFormatting>
  <conditionalFormatting sqref="BH63:BH67">
    <cfRule type="cellIs" dxfId="23" priority="6" operator="lessThan">
      <formula>0</formula>
    </cfRule>
  </conditionalFormatting>
  <conditionalFormatting sqref="E47">
    <cfRule type="cellIs" dxfId="22" priority="43" operator="lessThan">
      <formula>0</formula>
    </cfRule>
  </conditionalFormatting>
  <conditionalFormatting sqref="BH111">
    <cfRule type="cellIs" dxfId="21" priority="4" operator="lessThan">
      <formula>0</formula>
    </cfRule>
  </conditionalFormatting>
  <conditionalFormatting sqref="BI62:BJ62">
    <cfRule type="cellIs" dxfId="20" priority="41" operator="lessThan">
      <formula>0</formula>
    </cfRule>
  </conditionalFormatting>
  <conditionalFormatting sqref="BG62:BH62 BG29:BJ29 BG68:BJ68 BG33:BJ33 BG59:BJ60 BG17:BJ22">
    <cfRule type="cellIs" dxfId="19" priority="40" operator="lessThan">
      <formula>0</formula>
    </cfRule>
  </conditionalFormatting>
  <conditionalFormatting sqref="BI30:BJ32">
    <cfRule type="cellIs" dxfId="18" priority="23" operator="lessThan">
      <formula>0</formula>
    </cfRule>
  </conditionalFormatting>
  <conditionalFormatting sqref="BG34:BG58">
    <cfRule type="cellIs" dxfId="17" priority="15" operator="lessThan">
      <formula>0</formula>
    </cfRule>
  </conditionalFormatting>
  <conditionalFormatting sqref="BG30:BG32">
    <cfRule type="cellIs" dxfId="16" priority="16" operator="lessThan">
      <formula>0</formula>
    </cfRule>
  </conditionalFormatting>
  <conditionalFormatting sqref="BG23:BG28">
    <cfRule type="cellIs" dxfId="15" priority="17" operator="lessThan">
      <formula>0</formula>
    </cfRule>
  </conditionalFormatting>
  <conditionalFormatting sqref="BG61">
    <cfRule type="cellIs" dxfId="14" priority="14" operator="lessThan">
      <formula>0</formula>
    </cfRule>
  </conditionalFormatting>
  <conditionalFormatting sqref="BI23:BJ28">
    <cfRule type="cellIs" dxfId="13" priority="24" operator="lessThan">
      <formula>0</formula>
    </cfRule>
  </conditionalFormatting>
  <conditionalFormatting sqref="BI34:BJ58">
    <cfRule type="cellIs" dxfId="12" priority="22" operator="lessThan">
      <formula>0</formula>
    </cfRule>
  </conditionalFormatting>
  <conditionalFormatting sqref="BI61:BJ61">
    <cfRule type="cellIs" dxfId="11" priority="21" operator="lessThan">
      <formula>0</formula>
    </cfRule>
  </conditionalFormatting>
  <conditionalFormatting sqref="BI63:BJ67">
    <cfRule type="cellIs" dxfId="10" priority="20" operator="lessThan">
      <formula>0</formula>
    </cfRule>
  </conditionalFormatting>
  <conditionalFormatting sqref="BI111:BJ111">
    <cfRule type="cellIs" dxfId="9" priority="18" operator="lessThan">
      <formula>0</formula>
    </cfRule>
  </conditionalFormatting>
  <conditionalFormatting sqref="BG63:BG67">
    <cfRule type="cellIs" dxfId="8" priority="13" operator="lessThan">
      <formula>0</formula>
    </cfRule>
  </conditionalFormatting>
  <conditionalFormatting sqref="BG69:BG108">
    <cfRule type="cellIs" dxfId="7" priority="12" operator="lessThan">
      <formula>0</formula>
    </cfRule>
  </conditionalFormatting>
  <conditionalFormatting sqref="BG111">
    <cfRule type="cellIs" dxfId="6" priority="11" operator="lessThan">
      <formula>0</formula>
    </cfRule>
  </conditionalFormatting>
  <conditionalFormatting sqref="BH30:BH32">
    <cfRule type="cellIs" dxfId="5" priority="9" operator="lessThan">
      <formula>0</formula>
    </cfRule>
  </conditionalFormatting>
  <conditionalFormatting sqref="BH61">
    <cfRule type="cellIs" dxfId="4" priority="7" operator="lessThan">
      <formula>0</formula>
    </cfRule>
  </conditionalFormatting>
  <conditionalFormatting sqref="BH69:BH108">
    <cfRule type="cellIs" dxfId="3" priority="5" operator="lessThan">
      <formula>0</formula>
    </cfRule>
  </conditionalFormatting>
  <conditionalFormatting sqref="BF23:BF28">
    <cfRule type="cellIs" dxfId="2" priority="3" operator="lessThan">
      <formula>0</formula>
    </cfRule>
  </conditionalFormatting>
  <conditionalFormatting sqref="BF69:BF108">
    <cfRule type="cellIs" dxfId="1" priority="2" operator="lessThan">
      <formula>0</formula>
    </cfRule>
  </conditionalFormatting>
  <conditionalFormatting sqref="BF111">
    <cfRule type="cellIs" dxfId="0" priority="1" operator="lessThan">
      <formula>0</formula>
    </cfRule>
  </conditionalFormatting>
  <printOptions horizontalCentered="1" verticalCentered="1"/>
  <pageMargins left="0.59055118110236227" right="0.19685039370078741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АПП_НМП</vt:lpstr>
      <vt:lpstr>АПП_НМП!Область_печати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2022-07-07T07:01:03Z</cp:lastPrinted>
  <dcterms:created xsi:type="dcterms:W3CDTF">2021-10-07T11:40:36Z</dcterms:created>
  <dcterms:modified xsi:type="dcterms:W3CDTF">2022-07-07T07:01:06Z</dcterms:modified>
</cp:coreProperties>
</file>